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.pops.pri\Uporabniki\emersic\Documents\2026\POSLOVNI NAJEM LDV, SDV\Predlog za naročilo\"/>
    </mc:Choice>
  </mc:AlternateContent>
  <xr:revisionPtr revIDLastSave="0" documentId="13_ncr:1_{153BD6F2-15E7-4D2F-9833-C405AD1709F9}" xr6:coauthVersionLast="47" xr6:coauthVersionMax="47" xr10:uidLastSave="{00000000-0000-0000-0000-000000000000}"/>
  <bookViews>
    <workbookView xWindow="-23148" yWindow="2076" windowWidth="23256" windowHeight="12456" activeTab="4" xr2:uid="{E1F198A6-4DF0-46F7-B3D8-5AE3C8C997E0}"/>
  </bookViews>
  <sheets>
    <sheet name="Navodila" sheetId="8" r:id="rId1"/>
    <sheet name="Ponudbeni predračun - cene" sheetId="1" r:id="rId2"/>
    <sheet name="TK LDVN" sheetId="2" r:id="rId3"/>
    <sheet name="TK LDVN MAXI" sheetId="3" r:id="rId4"/>
    <sheet name="TK LDVN 4x4" sheetId="4" r:id="rId5"/>
    <sheet name="TK SDVN 3|1 - T" sheetId="5" r:id="rId6"/>
    <sheet name="TK SDVN 3|1" sheetId="9" r:id="rId7"/>
    <sheet name="TK SDVN 4|1" sheetId="6" r:id="rId8"/>
    <sheet name="TK SDVN 4|2" sheetId="7" r:id="rId9"/>
    <sheet name="TK_OVN 2" sheetId="10" r:id="rId10"/>
  </sheets>
  <definedNames>
    <definedName name="_xlnm.Print_Area" localSheetId="0">Navodila!$A$1:$O$30</definedName>
    <definedName name="_xlnm.Print_Area" localSheetId="2">'TK LDVN'!$B$2:$F$71</definedName>
    <definedName name="_xlnm.Print_Area" localSheetId="4">'TK LDVN 4x4'!$B$1:$F$74</definedName>
    <definedName name="_xlnm.Print_Area" localSheetId="3">'TK LDVN MAXI'!$B$1:$F$71</definedName>
    <definedName name="_xlnm.Print_Area" localSheetId="5">'TK SDVN 3|1 - T'!$B$1:$F$74</definedName>
    <definedName name="_xlnm.Print_Area" localSheetId="7">'TK SDVN 4|1'!$B$1:$F$71</definedName>
    <definedName name="_xlnm.Print_Area" localSheetId="8">'TK SDVN 4|2'!$B$1:$F$71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0" l="1"/>
  <c r="F12" i="10"/>
  <c r="F13" i="9"/>
  <c r="F12" i="9"/>
  <c r="G9" i="1" l="1"/>
  <c r="H9" i="1" s="1"/>
  <c r="G632" i="1" l="1"/>
  <c r="H632" i="1" s="1"/>
  <c r="I632" i="1" s="1"/>
  <c r="G631" i="1"/>
  <c r="H631" i="1" s="1"/>
  <c r="I631" i="1" s="1"/>
  <c r="G630" i="1"/>
  <c r="H630" i="1" s="1"/>
  <c r="I630" i="1" s="1"/>
  <c r="G629" i="1"/>
  <c r="H629" i="1" s="1"/>
  <c r="I629" i="1" s="1"/>
  <c r="G628" i="1"/>
  <c r="H628" i="1" s="1"/>
  <c r="I628" i="1" s="1"/>
  <c r="G627" i="1"/>
  <c r="H627" i="1" s="1"/>
  <c r="I627" i="1" l="1"/>
  <c r="G610" i="1"/>
  <c r="H610" i="1" s="1"/>
  <c r="I610" i="1" s="1"/>
  <c r="G609" i="1"/>
  <c r="H609" i="1" s="1"/>
  <c r="I609" i="1" s="1"/>
  <c r="G608" i="1"/>
  <c r="H608" i="1" s="1"/>
  <c r="I608" i="1" s="1"/>
  <c r="G607" i="1"/>
  <c r="H607" i="1" s="1"/>
  <c r="I607" i="1" s="1"/>
  <c r="G606" i="1"/>
  <c r="H606" i="1" s="1"/>
  <c r="I606" i="1" s="1"/>
  <c r="G605" i="1"/>
  <c r="H605" i="1" s="1"/>
  <c r="G588" i="1"/>
  <c r="H588" i="1" s="1"/>
  <c r="I588" i="1" s="1"/>
  <c r="G587" i="1"/>
  <c r="H587" i="1" s="1"/>
  <c r="I587" i="1" s="1"/>
  <c r="G586" i="1"/>
  <c r="H586" i="1" s="1"/>
  <c r="I586" i="1" s="1"/>
  <c r="G585" i="1"/>
  <c r="H585" i="1" s="1"/>
  <c r="I585" i="1" s="1"/>
  <c r="G584" i="1"/>
  <c r="H584" i="1" s="1"/>
  <c r="I584" i="1" s="1"/>
  <c r="G583" i="1"/>
  <c r="H583" i="1" s="1"/>
  <c r="I583" i="1" s="1"/>
  <c r="G566" i="1"/>
  <c r="H566" i="1" s="1"/>
  <c r="I566" i="1" s="1"/>
  <c r="G565" i="1"/>
  <c r="H565" i="1" s="1"/>
  <c r="I565" i="1" s="1"/>
  <c r="G564" i="1"/>
  <c r="H564" i="1" s="1"/>
  <c r="I564" i="1" s="1"/>
  <c r="G563" i="1"/>
  <c r="H563" i="1" s="1"/>
  <c r="I563" i="1" s="1"/>
  <c r="G562" i="1"/>
  <c r="H562" i="1" s="1"/>
  <c r="I562" i="1" s="1"/>
  <c r="G561" i="1"/>
  <c r="H561" i="1" s="1"/>
  <c r="G544" i="1"/>
  <c r="H544" i="1" s="1"/>
  <c r="I544" i="1" s="1"/>
  <c r="G543" i="1"/>
  <c r="H543" i="1" s="1"/>
  <c r="I543" i="1" s="1"/>
  <c r="G542" i="1"/>
  <c r="H542" i="1" s="1"/>
  <c r="I542" i="1" s="1"/>
  <c r="G541" i="1"/>
  <c r="H541" i="1" s="1"/>
  <c r="I541" i="1" s="1"/>
  <c r="G540" i="1"/>
  <c r="H540" i="1" s="1"/>
  <c r="I540" i="1" s="1"/>
  <c r="G539" i="1"/>
  <c r="H539" i="1" s="1"/>
  <c r="G522" i="1"/>
  <c r="H522" i="1" s="1"/>
  <c r="I522" i="1" s="1"/>
  <c r="G521" i="1"/>
  <c r="H521" i="1" s="1"/>
  <c r="I521" i="1" s="1"/>
  <c r="H520" i="1"/>
  <c r="I520" i="1" s="1"/>
  <c r="G520" i="1"/>
  <c r="G519" i="1"/>
  <c r="H519" i="1" s="1"/>
  <c r="I519" i="1" s="1"/>
  <c r="G518" i="1"/>
  <c r="H518" i="1" s="1"/>
  <c r="I518" i="1" s="1"/>
  <c r="G517" i="1"/>
  <c r="H517" i="1" s="1"/>
  <c r="G500" i="1"/>
  <c r="H500" i="1" s="1"/>
  <c r="I500" i="1" s="1"/>
  <c r="G499" i="1"/>
  <c r="H499" i="1" s="1"/>
  <c r="I499" i="1" s="1"/>
  <c r="G498" i="1"/>
  <c r="H498" i="1" s="1"/>
  <c r="I498" i="1" s="1"/>
  <c r="G497" i="1"/>
  <c r="H497" i="1" s="1"/>
  <c r="I497" i="1" s="1"/>
  <c r="G496" i="1"/>
  <c r="H496" i="1" s="1"/>
  <c r="I496" i="1" s="1"/>
  <c r="G495" i="1"/>
  <c r="H495" i="1" s="1"/>
  <c r="I495" i="1" s="1"/>
  <c r="G478" i="1"/>
  <c r="H478" i="1" s="1"/>
  <c r="I478" i="1" s="1"/>
  <c r="G477" i="1"/>
  <c r="H477" i="1" s="1"/>
  <c r="I477" i="1" s="1"/>
  <c r="G476" i="1"/>
  <c r="H476" i="1" s="1"/>
  <c r="I476" i="1" s="1"/>
  <c r="G475" i="1"/>
  <c r="H475" i="1" s="1"/>
  <c r="I475" i="1" s="1"/>
  <c r="G474" i="1"/>
  <c r="H474" i="1" s="1"/>
  <c r="I474" i="1" s="1"/>
  <c r="G473" i="1"/>
  <c r="H473" i="1" s="1"/>
  <c r="G456" i="1"/>
  <c r="H456" i="1" s="1"/>
  <c r="I456" i="1" s="1"/>
  <c r="G455" i="1"/>
  <c r="H455" i="1" s="1"/>
  <c r="I455" i="1" s="1"/>
  <c r="G454" i="1"/>
  <c r="H454" i="1" s="1"/>
  <c r="I454" i="1" s="1"/>
  <c r="G453" i="1"/>
  <c r="H453" i="1" s="1"/>
  <c r="I453" i="1" s="1"/>
  <c r="G452" i="1"/>
  <c r="H452" i="1" s="1"/>
  <c r="I452" i="1" s="1"/>
  <c r="G451" i="1"/>
  <c r="H451" i="1" s="1"/>
  <c r="G434" i="1"/>
  <c r="H434" i="1" s="1"/>
  <c r="I434" i="1" s="1"/>
  <c r="G433" i="1"/>
  <c r="H433" i="1" s="1"/>
  <c r="I433" i="1" s="1"/>
  <c r="G432" i="1"/>
  <c r="H432" i="1" s="1"/>
  <c r="I432" i="1" s="1"/>
  <c r="G431" i="1"/>
  <c r="H431" i="1" s="1"/>
  <c r="I431" i="1" s="1"/>
  <c r="G430" i="1"/>
  <c r="H430" i="1" s="1"/>
  <c r="I430" i="1" s="1"/>
  <c r="G429" i="1"/>
  <c r="H429" i="1" s="1"/>
  <c r="G412" i="1"/>
  <c r="H412" i="1" s="1"/>
  <c r="I412" i="1" s="1"/>
  <c r="G411" i="1"/>
  <c r="H411" i="1" s="1"/>
  <c r="I411" i="1" s="1"/>
  <c r="G410" i="1"/>
  <c r="H410" i="1" s="1"/>
  <c r="I410" i="1" s="1"/>
  <c r="G409" i="1"/>
  <c r="H409" i="1" s="1"/>
  <c r="I409" i="1" s="1"/>
  <c r="G408" i="1"/>
  <c r="H408" i="1" s="1"/>
  <c r="I408" i="1" s="1"/>
  <c r="G407" i="1"/>
  <c r="H407" i="1" s="1"/>
  <c r="I407" i="1" s="1"/>
  <c r="G390" i="1"/>
  <c r="H390" i="1" s="1"/>
  <c r="I390" i="1" s="1"/>
  <c r="G389" i="1"/>
  <c r="H389" i="1" s="1"/>
  <c r="I389" i="1" s="1"/>
  <c r="G388" i="1"/>
  <c r="H388" i="1" s="1"/>
  <c r="I388" i="1" s="1"/>
  <c r="G387" i="1"/>
  <c r="H387" i="1" s="1"/>
  <c r="I387" i="1" s="1"/>
  <c r="G386" i="1"/>
  <c r="H386" i="1" s="1"/>
  <c r="I386" i="1" s="1"/>
  <c r="G385" i="1"/>
  <c r="H385" i="1" s="1"/>
  <c r="G368" i="1"/>
  <c r="H368" i="1" s="1"/>
  <c r="I368" i="1" s="1"/>
  <c r="G367" i="1"/>
  <c r="H367" i="1" s="1"/>
  <c r="I367" i="1" s="1"/>
  <c r="G366" i="1"/>
  <c r="H366" i="1" s="1"/>
  <c r="I366" i="1" s="1"/>
  <c r="G365" i="1"/>
  <c r="H365" i="1" s="1"/>
  <c r="I365" i="1" s="1"/>
  <c r="G364" i="1"/>
  <c r="H364" i="1" s="1"/>
  <c r="I364" i="1" s="1"/>
  <c r="G363" i="1"/>
  <c r="H363" i="1" s="1"/>
  <c r="G346" i="1"/>
  <c r="H346" i="1" s="1"/>
  <c r="I346" i="1" s="1"/>
  <c r="G345" i="1"/>
  <c r="H345" i="1" s="1"/>
  <c r="I345" i="1" s="1"/>
  <c r="G344" i="1"/>
  <c r="H344" i="1" s="1"/>
  <c r="I344" i="1" s="1"/>
  <c r="G343" i="1"/>
  <c r="H343" i="1" s="1"/>
  <c r="I343" i="1" s="1"/>
  <c r="G342" i="1"/>
  <c r="H342" i="1" s="1"/>
  <c r="I342" i="1" s="1"/>
  <c r="G341" i="1"/>
  <c r="H341" i="1" s="1"/>
  <c r="G302" i="1"/>
  <c r="H302" i="1" s="1"/>
  <c r="I302" i="1" s="1"/>
  <c r="G301" i="1"/>
  <c r="H301" i="1" s="1"/>
  <c r="I301" i="1" s="1"/>
  <c r="G300" i="1"/>
  <c r="H300" i="1" s="1"/>
  <c r="I300" i="1" s="1"/>
  <c r="G299" i="1"/>
  <c r="H299" i="1" s="1"/>
  <c r="I299" i="1" s="1"/>
  <c r="G298" i="1"/>
  <c r="H298" i="1" s="1"/>
  <c r="I298" i="1" s="1"/>
  <c r="G297" i="1"/>
  <c r="H297" i="1" s="1"/>
  <c r="I297" i="1" s="1"/>
  <c r="H280" i="1"/>
  <c r="I280" i="1" s="1"/>
  <c r="G280" i="1"/>
  <c r="G279" i="1"/>
  <c r="H279" i="1" s="1"/>
  <c r="I279" i="1" s="1"/>
  <c r="G278" i="1"/>
  <c r="H278" i="1" s="1"/>
  <c r="I278" i="1" s="1"/>
  <c r="G277" i="1"/>
  <c r="H277" i="1" s="1"/>
  <c r="I277" i="1" s="1"/>
  <c r="G276" i="1"/>
  <c r="H276" i="1" s="1"/>
  <c r="I276" i="1" s="1"/>
  <c r="G275" i="1"/>
  <c r="H275" i="1" s="1"/>
  <c r="I275" i="1" s="1"/>
  <c r="G258" i="1"/>
  <c r="H258" i="1" s="1"/>
  <c r="I258" i="1" s="1"/>
  <c r="G257" i="1"/>
  <c r="H257" i="1" s="1"/>
  <c r="I257" i="1" s="1"/>
  <c r="G256" i="1"/>
  <c r="H256" i="1" s="1"/>
  <c r="I256" i="1" s="1"/>
  <c r="G255" i="1"/>
  <c r="H255" i="1" s="1"/>
  <c r="I255" i="1" s="1"/>
  <c r="G254" i="1"/>
  <c r="H254" i="1" s="1"/>
  <c r="I254" i="1" s="1"/>
  <c r="G253" i="1"/>
  <c r="H253" i="1" s="1"/>
  <c r="I253" i="1" s="1"/>
  <c r="G236" i="1"/>
  <c r="H236" i="1" s="1"/>
  <c r="I236" i="1" s="1"/>
  <c r="G235" i="1"/>
  <c r="H235" i="1" s="1"/>
  <c r="I235" i="1" s="1"/>
  <c r="G234" i="1"/>
  <c r="H234" i="1" s="1"/>
  <c r="I234" i="1" s="1"/>
  <c r="G233" i="1"/>
  <c r="H233" i="1" s="1"/>
  <c r="I233" i="1" s="1"/>
  <c r="G232" i="1"/>
  <c r="H232" i="1" s="1"/>
  <c r="I232" i="1" s="1"/>
  <c r="G231" i="1"/>
  <c r="H231" i="1" s="1"/>
  <c r="G214" i="1"/>
  <c r="H214" i="1" s="1"/>
  <c r="I214" i="1" s="1"/>
  <c r="G213" i="1"/>
  <c r="H213" i="1" s="1"/>
  <c r="I213" i="1" s="1"/>
  <c r="G212" i="1"/>
  <c r="H212" i="1" s="1"/>
  <c r="I212" i="1" s="1"/>
  <c r="G211" i="1"/>
  <c r="H211" i="1" s="1"/>
  <c r="I211" i="1" s="1"/>
  <c r="G210" i="1"/>
  <c r="H210" i="1" s="1"/>
  <c r="I210" i="1" s="1"/>
  <c r="G209" i="1"/>
  <c r="H209" i="1" s="1"/>
  <c r="G192" i="1"/>
  <c r="H192" i="1" s="1"/>
  <c r="I192" i="1" s="1"/>
  <c r="G191" i="1"/>
  <c r="H191" i="1" s="1"/>
  <c r="I191" i="1" s="1"/>
  <c r="G190" i="1"/>
  <c r="H190" i="1" s="1"/>
  <c r="I190" i="1" s="1"/>
  <c r="G189" i="1"/>
  <c r="H189" i="1" s="1"/>
  <c r="I189" i="1" s="1"/>
  <c r="G188" i="1"/>
  <c r="H188" i="1" s="1"/>
  <c r="I188" i="1" s="1"/>
  <c r="G187" i="1"/>
  <c r="H187" i="1" s="1"/>
  <c r="I187" i="1" s="1"/>
  <c r="G148" i="1"/>
  <c r="H148" i="1" s="1"/>
  <c r="I148" i="1" s="1"/>
  <c r="G147" i="1"/>
  <c r="H147" i="1" s="1"/>
  <c r="I147" i="1" s="1"/>
  <c r="G146" i="1"/>
  <c r="H146" i="1" s="1"/>
  <c r="I146" i="1" s="1"/>
  <c r="G145" i="1"/>
  <c r="H145" i="1" s="1"/>
  <c r="I145" i="1" s="1"/>
  <c r="G144" i="1"/>
  <c r="H144" i="1" s="1"/>
  <c r="I144" i="1" s="1"/>
  <c r="G143" i="1"/>
  <c r="H143" i="1" s="1"/>
  <c r="G126" i="1"/>
  <c r="H126" i="1" s="1"/>
  <c r="I126" i="1" s="1"/>
  <c r="G125" i="1"/>
  <c r="H125" i="1" s="1"/>
  <c r="I125" i="1" s="1"/>
  <c r="G124" i="1"/>
  <c r="H124" i="1" s="1"/>
  <c r="I124" i="1" s="1"/>
  <c r="G123" i="1"/>
  <c r="H123" i="1" s="1"/>
  <c r="I123" i="1" s="1"/>
  <c r="G122" i="1"/>
  <c r="H122" i="1" s="1"/>
  <c r="I122" i="1" s="1"/>
  <c r="G121" i="1"/>
  <c r="H121" i="1" s="1"/>
  <c r="I121" i="1" s="1"/>
  <c r="G104" i="1"/>
  <c r="H104" i="1" s="1"/>
  <c r="I104" i="1" s="1"/>
  <c r="G103" i="1"/>
  <c r="H103" i="1" s="1"/>
  <c r="I103" i="1" s="1"/>
  <c r="G102" i="1"/>
  <c r="H102" i="1" s="1"/>
  <c r="I102" i="1" s="1"/>
  <c r="G101" i="1"/>
  <c r="H101" i="1" s="1"/>
  <c r="I101" i="1" s="1"/>
  <c r="G100" i="1"/>
  <c r="H100" i="1" s="1"/>
  <c r="I100" i="1" s="1"/>
  <c r="G99" i="1"/>
  <c r="H99" i="1" s="1"/>
  <c r="G82" i="1"/>
  <c r="H82" i="1" s="1"/>
  <c r="I82" i="1" s="1"/>
  <c r="G81" i="1"/>
  <c r="H81" i="1" s="1"/>
  <c r="I81" i="1" s="1"/>
  <c r="G80" i="1"/>
  <c r="H80" i="1" s="1"/>
  <c r="I80" i="1" s="1"/>
  <c r="G79" i="1"/>
  <c r="H79" i="1" s="1"/>
  <c r="I79" i="1" s="1"/>
  <c r="G78" i="1"/>
  <c r="H78" i="1" s="1"/>
  <c r="I78" i="1" s="1"/>
  <c r="G77" i="1"/>
  <c r="H77" i="1" s="1"/>
  <c r="I77" i="1" s="1"/>
  <c r="G60" i="1"/>
  <c r="H60" i="1" s="1"/>
  <c r="I60" i="1" s="1"/>
  <c r="G59" i="1"/>
  <c r="H59" i="1" s="1"/>
  <c r="I59" i="1" s="1"/>
  <c r="G58" i="1"/>
  <c r="H58" i="1" s="1"/>
  <c r="I58" i="1" s="1"/>
  <c r="G57" i="1"/>
  <c r="H57" i="1" s="1"/>
  <c r="I57" i="1" s="1"/>
  <c r="G56" i="1"/>
  <c r="H56" i="1" s="1"/>
  <c r="I56" i="1" s="1"/>
  <c r="G55" i="1"/>
  <c r="H55" i="1" s="1"/>
  <c r="G37" i="1"/>
  <c r="H37" i="1" s="1"/>
  <c r="I37" i="1" s="1"/>
  <c r="G36" i="1"/>
  <c r="H36" i="1" s="1"/>
  <c r="I36" i="1" s="1"/>
  <c r="G35" i="1"/>
  <c r="H35" i="1" s="1"/>
  <c r="I35" i="1" s="1"/>
  <c r="G34" i="1"/>
  <c r="H34" i="1" s="1"/>
  <c r="I34" i="1" s="1"/>
  <c r="G33" i="1"/>
  <c r="H33" i="1" s="1"/>
  <c r="I33" i="1" s="1"/>
  <c r="G32" i="1"/>
  <c r="H32" i="1" s="1"/>
  <c r="I32" i="1" s="1"/>
  <c r="I55" i="1" l="1"/>
  <c r="I99" i="1"/>
  <c r="I341" i="1"/>
  <c r="I605" i="1"/>
  <c r="I561" i="1"/>
  <c r="I539" i="1"/>
  <c r="I517" i="1"/>
  <c r="I473" i="1"/>
  <c r="I451" i="1"/>
  <c r="I429" i="1"/>
  <c r="I363" i="1"/>
  <c r="I385" i="1"/>
  <c r="I231" i="1"/>
  <c r="I209" i="1"/>
  <c r="I143" i="1"/>
  <c r="F13" i="7"/>
  <c r="F12" i="7"/>
  <c r="F13" i="6"/>
  <c r="F12" i="6"/>
  <c r="F13" i="5"/>
  <c r="F12" i="5"/>
  <c r="F13" i="4"/>
  <c r="F12" i="4"/>
  <c r="F13" i="3"/>
  <c r="F12" i="3"/>
  <c r="F13" i="2"/>
  <c r="F12" i="2"/>
  <c r="G324" i="1"/>
  <c r="H324" i="1" s="1"/>
  <c r="I324" i="1" s="1"/>
  <c r="G323" i="1"/>
  <c r="H323" i="1" s="1"/>
  <c r="I323" i="1" s="1"/>
  <c r="G322" i="1"/>
  <c r="H322" i="1"/>
  <c r="I322" i="1" s="1"/>
  <c r="G321" i="1"/>
  <c r="H321" i="1" s="1"/>
  <c r="I321" i="1" s="1"/>
  <c r="G320" i="1"/>
  <c r="H320" i="1" s="1"/>
  <c r="I320" i="1" s="1"/>
  <c r="G319" i="1"/>
  <c r="H319" i="1" s="1"/>
  <c r="G170" i="1"/>
  <c r="H170" i="1"/>
  <c r="I170" i="1"/>
  <c r="G169" i="1"/>
  <c r="H169" i="1" s="1"/>
  <c r="I169" i="1" s="1"/>
  <c r="G168" i="1"/>
  <c r="H168" i="1"/>
  <c r="I168" i="1" s="1"/>
  <c r="G167" i="1"/>
  <c r="H167" i="1" s="1"/>
  <c r="I167" i="1" s="1"/>
  <c r="G166" i="1"/>
  <c r="H166" i="1" s="1"/>
  <c r="I166" i="1" s="1"/>
  <c r="G165" i="1"/>
  <c r="H165" i="1" s="1"/>
  <c r="G14" i="1"/>
  <c r="H14" i="1" s="1"/>
  <c r="I14" i="1" s="1"/>
  <c r="G13" i="1"/>
  <c r="H13" i="1" s="1"/>
  <c r="G12" i="1"/>
  <c r="H12" i="1" s="1"/>
  <c r="I12" i="1" s="1"/>
  <c r="G11" i="1"/>
  <c r="H11" i="1" s="1"/>
  <c r="I11" i="1" s="1"/>
  <c r="G10" i="1"/>
  <c r="H10" i="1" s="1"/>
  <c r="I319" i="1" l="1"/>
  <c r="I165" i="1"/>
  <c r="I13" i="1"/>
  <c r="I9" i="1"/>
  <c r="I10" i="1"/>
</calcChain>
</file>

<file path=xl/sharedStrings.xml><?xml version="1.0" encoding="utf-8"?>
<sst xmlns="http://schemas.openxmlformats.org/spreadsheetml/2006/main" count="2012" uniqueCount="283">
  <si>
    <t>Ponujeno vozilo:</t>
  </si>
  <si>
    <t>Zap. št.</t>
  </si>
  <si>
    <t>Blago</t>
  </si>
  <si>
    <t>EM</t>
  </si>
  <si>
    <t>Količina</t>
  </si>
  <si>
    <t>Cena v € (brez DDV)/mesec/kos</t>
  </si>
  <si>
    <t>Cena v € (brez  DDV)/48 mesecev/kos</t>
  </si>
  <si>
    <t xml:space="preserve"> Skupaj
Cena v € (brez  DDV)/48 mesecev</t>
  </si>
  <si>
    <t>Skupaj
Cena v € (z  DDV)/48 mesecev</t>
  </si>
  <si>
    <t>6=5x48</t>
  </si>
  <si>
    <t>7=4x6</t>
  </si>
  <si>
    <t>Stroški najema, od tega</t>
  </si>
  <si>
    <t>kos</t>
  </si>
  <si>
    <t>Stroški vzdrževanja</t>
  </si>
  <si>
    <t>kpl</t>
  </si>
  <si>
    <t>Stroški registracije</t>
  </si>
  <si>
    <t>Stroški povračila za uporabo cest</t>
  </si>
  <si>
    <t>Stroški zavarovanja</t>
  </si>
  <si>
    <t>Stroški nalepk</t>
  </si>
  <si>
    <t>Enota</t>
  </si>
  <si>
    <t>Vrednost</t>
  </si>
  <si>
    <t>Nabavna vrednost vozila</t>
  </si>
  <si>
    <t>EUR brez DDV</t>
  </si>
  <si>
    <t>Vrednost plačila odškodnine v primeru poškodb na vozilu po poteku poslovnega najema (M2)</t>
  </si>
  <si>
    <t>% od nabavne vrednosti vozila</t>
  </si>
  <si>
    <t>Višina odbitne franšize od nabavne vrednosti vozila (M3)</t>
  </si>
  <si>
    <t>Cena v primeru preseganja pogodbenih km po izteku najema (M4)</t>
  </si>
  <si>
    <t>EUR brez DDV / km</t>
  </si>
  <si>
    <t>Cena v primeru nedoseganja pogodbenih km po izteku najema (M4)</t>
  </si>
  <si>
    <t>ZNAMKA IN MODEL PONUJENEGA VOZILA</t>
  </si>
  <si>
    <t>PORABA ENERGENTOV IN EMISIJE</t>
  </si>
  <si>
    <t>Zap. Št.</t>
  </si>
  <si>
    <t>Karakteristika</t>
  </si>
  <si>
    <t>Najvišja vrednost</t>
  </si>
  <si>
    <t>Najnižja vrednost</t>
  </si>
  <si>
    <t>Povprečna vrednost</t>
  </si>
  <si>
    <t>5=(3+4)/2</t>
  </si>
  <si>
    <t>Poraba energenta za kombinirano vožnjo v l/km</t>
  </si>
  <si>
    <t>Emisije ogljikovega dioksida pri kombinirani vožnji (CO2 v kg/km)</t>
  </si>
  <si>
    <t>Emisije dušikovih oksidov (NOx v g/km)</t>
  </si>
  <si>
    <t>Emisije nemetanskih ogljikovodikov (NMHC v g/km)</t>
  </si>
  <si>
    <t>Emisije trdih delcev (PM v g/km)</t>
  </si>
  <si>
    <t>TEHNIČNE KARAKTERISTIKE</t>
  </si>
  <si>
    <t>Področje</t>
  </si>
  <si>
    <t>Tehnična karakteritika</t>
  </si>
  <si>
    <t>Tip odgovora</t>
  </si>
  <si>
    <t>Odgovor</t>
  </si>
  <si>
    <t>Vrsta vozila</t>
  </si>
  <si>
    <t>tovorno vozilo, dva sedeža, pogon na sprednja kolesa</t>
  </si>
  <si>
    <t>da/ne</t>
  </si>
  <si>
    <t>Motor</t>
  </si>
  <si>
    <t>vpis vrednosti (cm3)</t>
  </si>
  <si>
    <t>moč motorja od 75 KM do 115 KM</t>
  </si>
  <si>
    <t>vpis vrednosti (KM)</t>
  </si>
  <si>
    <t>Zavore</t>
  </si>
  <si>
    <t>ABS + EBD</t>
  </si>
  <si>
    <t>Menjalnik in krmilo</t>
  </si>
  <si>
    <t>ročni</t>
  </si>
  <si>
    <t>servo volan</t>
  </si>
  <si>
    <t>Mere in mase</t>
  </si>
  <si>
    <t>obračalni krog med pločnikoma do 11,5 m</t>
  </si>
  <si>
    <t>vpis vrednosti (m)</t>
  </si>
  <si>
    <t>medosna razdalja od 2.650 mm do 2.785 mm</t>
  </si>
  <si>
    <t>vpis vrednosti (mm)</t>
  </si>
  <si>
    <t>širina med blatniškimi koši najmanj 1.150 mm</t>
  </si>
  <si>
    <t>višina nakladanja - višina vratne odprtine tovornega prostora od 1.100 mm do 1.305 mm</t>
  </si>
  <si>
    <t>prostornina tovornega prostora - brez prostora sovoznika najmanj 2.800 lit</t>
  </si>
  <si>
    <t>vpis vrednosti (l)</t>
  </si>
  <si>
    <t>nosilnost najmanj 400 kg</t>
  </si>
  <si>
    <t>vpis vrednosti (kg)</t>
  </si>
  <si>
    <t>Zunanjost</t>
  </si>
  <si>
    <t>barva vozila: bela (navadna)</t>
  </si>
  <si>
    <t>nebarvani odbijači</t>
  </si>
  <si>
    <t>Notranjost</t>
  </si>
  <si>
    <t>varnostne obloge notranjih blatnikov, posebna varnostna obloga za stranice (tudi stranska vrata in zadnja krilna vrata), izvedena tako, da v celoti ščiti stene pred fizičnimi poškodbami</t>
  </si>
  <si>
    <t>vodo odporna obloga tal tovornega prostora, ki preprečuje zdrse</t>
  </si>
  <si>
    <t>Varnost</t>
  </si>
  <si>
    <t>elektronska blokada zagona</t>
  </si>
  <si>
    <t>varnostna blazina za voznika</t>
  </si>
  <si>
    <t>voznikov in sovoznikov vzglavnik nastavljiv po višini</t>
  </si>
  <si>
    <t>varnostna pasova za voznika in sovoznika,  zategovalnika pasov in omejevalnika zatezne sile</t>
  </si>
  <si>
    <t>Preglednost in osvetlitev</t>
  </si>
  <si>
    <t>električno nastavljivi in ogrevani stranski ogledali</t>
  </si>
  <si>
    <t>osvetlitev potniškega prostora, ki zagotavlja svetilnost min. 100 LUX. Meritev opravljena v notranjosti potniškega prostora v nočnem času</t>
  </si>
  <si>
    <t>Vrata in zasteklitev</t>
  </si>
  <si>
    <t>Drugo</t>
  </si>
  <si>
    <t>klimatska naprava</t>
  </si>
  <si>
    <t>zaščita podvozja iz pločevine ali ustrezne umetne mase, vključno z motorjem in posodo za gorivo*</t>
  </si>
  <si>
    <t>obvezna oprema  (prva pomoč, varnostni trikotnik, set rezervnih žarnic, odsevni jopič, gasilni aparat - ustrezno pritrjen)</t>
  </si>
  <si>
    <t>rezervno kolo standardnih dimenzij - ustrezno pritrjeno, dvigalka, ključ</t>
  </si>
  <si>
    <t>daljinsko centralno zaklepanje</t>
  </si>
  <si>
    <t>2 ključa</t>
  </si>
  <si>
    <t>serijski (tovarniški) gumijasti tepihi za voznika in sovoznika</t>
  </si>
  <si>
    <t>radio tuner z RDS, ki omogoča povezavo telefona z Bluetooth</t>
  </si>
  <si>
    <t>električni pomik stekel na voznikovi in sovoznikovi strani</t>
  </si>
  <si>
    <t>senzorji za pomoč pri parkiranju zadaj,</t>
  </si>
  <si>
    <r>
      <t xml:space="preserve">piskač za oddajanje zvočnega znaka pri preklopu v vzvratno prestavo v skladu z veljavnim </t>
    </r>
    <r>
      <rPr>
        <i/>
        <u/>
        <sz val="11"/>
        <color rgb="FF000000"/>
        <rFont val="Aptos Narrow"/>
        <family val="2"/>
        <scheme val="minor"/>
      </rPr>
      <t>Pravilnikom o delih in opremi</t>
    </r>
  </si>
  <si>
    <t>kazalnik menjanja prestav*</t>
  </si>
  <si>
    <t>sistem za posredni (indirektni) nadzor tlaka v pnevmatikah*</t>
  </si>
  <si>
    <t>opozorilne nalepke o priporočljivem tlaku**.</t>
  </si>
  <si>
    <t>obračalni krog med pločnikoma do 12,6 m</t>
  </si>
  <si>
    <t>medosna razdalja od 2.970 mm do 3.145 mm</t>
  </si>
  <si>
    <t>višina nakladanja - višina vratne odprtine tovornega prostora od 1.100 mm do 1.310 mm</t>
  </si>
  <si>
    <t>prostornina tovornega prostora - brez prostora sovoznika najmanj 3.500 lit.</t>
  </si>
  <si>
    <t>nosilnost najmanj 500 kg</t>
  </si>
  <si>
    <t>varnostna pasova za voznika in sovoznika,  zategovalnika pasov in omejevalnika zatezne sile.</t>
  </si>
  <si>
    <t>obvezna oprema (prva pomoč, varnostni trikotnik, set rezervnih žarnic, odsevni jopič, gasilni aparat - ustrezno pritrjen)</t>
  </si>
  <si>
    <t>radio tuner z RDS (omogoča povezavo telefona z Bluetooth)</t>
  </si>
  <si>
    <t>senzorji za pomoč pri parkiranju zadaj</t>
  </si>
  <si>
    <t>tovorno vozilo, dva sedeža, štirikolesni pogon.</t>
  </si>
  <si>
    <r>
      <t xml:space="preserve">prostornina motorja do 2.000 </t>
    </r>
    <r>
      <rPr>
        <sz val="11"/>
        <color rgb="FF000000"/>
        <rFont val="Aptos Narrow"/>
        <family val="2"/>
        <scheme val="minor"/>
      </rPr>
      <t>cm</t>
    </r>
    <r>
      <rPr>
        <vertAlign val="superscript"/>
        <sz val="11"/>
        <color rgb="FF000000"/>
        <rFont val="Aptos Narrow"/>
        <family val="2"/>
        <scheme val="minor"/>
      </rPr>
      <t>3</t>
    </r>
  </si>
  <si>
    <t>moč motorja od 75 KM do 130 KM</t>
  </si>
  <si>
    <t>ročni ali avtomatski menjalnik</t>
  </si>
  <si>
    <t>medosna razdalja od 2.650 mm do 2.795 mm</t>
  </si>
  <si>
    <t>višina nakladanja - višina vratne odprtine tovornega prostora največ 1.305 mm</t>
  </si>
  <si>
    <t>električno nastavljivi in ogrevani stranski ogledali.</t>
  </si>
  <si>
    <t>osvetlitev potniškega prostora, ki zagotavlja svetilnost min. 100 LUX. Meritev opravljena v notranjosti potniškega prostora v nočnem času.</t>
  </si>
  <si>
    <t>piskač za oddajanje zvočnega znaka pri preklopu v vzvratno prestavo v skladu z veljavnim Pravilnikom o delih in opremi</t>
  </si>
  <si>
    <t>opozorilne nalepke o priporočljivem tlaku**</t>
  </si>
  <si>
    <t>tovorno vozilo, furgon, samonosna karoserija, 1+2 sedeža, pogon na sprednja kolesa.</t>
  </si>
  <si>
    <r>
      <t xml:space="preserve">prostornina motorja od 1.900 </t>
    </r>
    <r>
      <rPr>
        <sz val="11"/>
        <color rgb="FF000000"/>
        <rFont val="Aptos Narrow"/>
        <family val="2"/>
        <scheme val="minor"/>
      </rPr>
      <t>cm</t>
    </r>
    <r>
      <rPr>
        <vertAlign val="superscript"/>
        <sz val="11"/>
        <color rgb="FF000000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do 2.600 </t>
    </r>
    <r>
      <rPr>
        <sz val="11"/>
        <color rgb="FF000000"/>
        <rFont val="Aptos Narrow"/>
        <family val="2"/>
        <scheme val="minor"/>
      </rPr>
      <t>cm</t>
    </r>
    <r>
      <rPr>
        <vertAlign val="superscript"/>
        <sz val="11"/>
        <color rgb="FF000000"/>
        <rFont val="Aptos Narrow"/>
        <family val="2"/>
        <scheme val="minor"/>
      </rPr>
      <t>3</t>
    </r>
  </si>
  <si>
    <t>moč motorja najmanj 120 KM</t>
  </si>
  <si>
    <t>ABS</t>
  </si>
  <si>
    <t>obračalni krog med pločnikoma do 16,5 m</t>
  </si>
  <si>
    <t>medosna razdalja od 3.950 mm do 4.480 mm,</t>
  </si>
  <si>
    <t>notranja višina tovornega prostora od 1.750 mm do 1.950 mm,</t>
  </si>
  <si>
    <t>razpoložljiva prostornina tovornega prostora najmanj 12,5 m3</t>
  </si>
  <si>
    <t>vpis vrednosti (m3)</t>
  </si>
  <si>
    <t>največja dovoljena masa do 3.500 kg</t>
  </si>
  <si>
    <t>nosilnost najmanj 1.100 kg</t>
  </si>
  <si>
    <t>sponke za pritrditev tovora na tleh (v "skodelicah") in na obeh stranicah (vodilo z dvema premičnima sponkama) (min. 8x)</t>
  </si>
  <si>
    <t>varnostne obloge blatnikov (rebrast aluminij 2-3 mm), posebna varnostna obloga za stranice (tudi stranska vrata, zadnja krilna vrata in celotna pregradna stena med tovornim in vozniškim prostorom), izvedena tako, da v celoti ščiti stene pred fizičnimi poškodbami</t>
  </si>
  <si>
    <t>izravnava profiliranega dna tovornega prostora z vodoodporno proti zdrsno vezano ploščo debeline najmanj 12 mm, sponke za pritrditev na tleh morajo biti ustrezno prilagojene – dvignjene</t>
  </si>
  <si>
    <t>pregradna stena med potniškim in tovornim prostorom brez okna</t>
  </si>
  <si>
    <t>vzglavniki nastavljivi po višini</t>
  </si>
  <si>
    <t>tritočkovni varnostni pasovi, ki omogočajo nastavitev po višini</t>
  </si>
  <si>
    <t>osvetlitev tovornega prostora</t>
  </si>
  <si>
    <t>Vrata</t>
  </si>
  <si>
    <t>pločevinasta desna drsna vrata, pločevinasta zadnja krilna vrata, ki se odpirajo za več kot 235 stopinj</t>
  </si>
  <si>
    <t>voznikov sedež nastavljiv po višini (sedalo) in naklonu (naslonjalo)</t>
  </si>
  <si>
    <t>tovarniško (serijsko) vgrajena kamera za pomoč pri vzvratni vožnji s prikazom slike na prikazovalniku</t>
  </si>
  <si>
    <t>2x zatezni pritrdilni pas (5m)</t>
  </si>
  <si>
    <r>
      <t>prostornina motorja 1.200 cm</t>
    </r>
    <r>
      <rPr>
        <vertAlign val="superscript"/>
        <sz val="11"/>
        <color rgb="FF000000"/>
        <rFont val="Aptos Narrow"/>
        <family val="2"/>
        <scheme val="minor"/>
      </rPr>
      <t xml:space="preserve">3 </t>
    </r>
    <r>
      <rPr>
        <sz val="11"/>
        <color rgb="FF000000"/>
        <rFont val="Aptos Narrow"/>
        <family val="2"/>
        <scheme val="minor"/>
      </rPr>
      <t>do 2.000 cm</t>
    </r>
    <r>
      <rPr>
        <vertAlign val="superscript"/>
        <sz val="11"/>
        <color rgb="FF000000"/>
        <rFont val="Aptos Narrow"/>
        <family val="2"/>
        <scheme val="minor"/>
      </rPr>
      <t>3</t>
    </r>
  </si>
  <si>
    <t>moč motorja najmanj 110 KM</t>
  </si>
  <si>
    <t>obračalni krog med pločnikoma do 14 m</t>
  </si>
  <si>
    <t>medosna razdalja od 3.050 mm do 3.550 mm</t>
  </si>
  <si>
    <t>skupna širina (vključujoč razprta bočna ogledala) največ 2.350 mm</t>
  </si>
  <si>
    <t>notranja višina tovornega prostora najmanj 1.300 mm</t>
  </si>
  <si>
    <t>sponke za pritrditev tovora na tleh (v "skodelicah") in na obeh stranicah (vodilo z dvema premičnima sponkama), (min. 8x)</t>
  </si>
  <si>
    <t>izravnava profiliranega dna tovornega prostora z vodoodporno protizdrsno vezano ploščo debeline najmanj 12 mm, sponke za pritrditev na tleh morajo biti ustrezno prilagojene – dvignjene</t>
  </si>
  <si>
    <t xml:space="preserve">Vrata </t>
  </si>
  <si>
    <t>pločevinasta desna drsna vrata, pločevinasta zadnja krilna vrata</t>
  </si>
  <si>
    <r>
      <t xml:space="preserve">obvezna oprema (prva pomoč, varnostni trikotnik, odsevni jopič, </t>
    </r>
    <r>
      <rPr>
        <sz val="11"/>
        <color theme="1"/>
        <rFont val="Aptos Narrow"/>
        <family val="2"/>
        <scheme val="minor"/>
      </rPr>
      <t>set rezervnih žarnic</t>
    </r>
    <r>
      <rPr>
        <sz val="11"/>
        <color rgb="FF000000"/>
        <rFont val="Aptos Narrow"/>
        <family val="2"/>
        <scheme val="minor"/>
      </rPr>
      <t xml:space="preserve"> gasilni aparat - ustrezno pritrjen)</t>
    </r>
  </si>
  <si>
    <r>
      <t xml:space="preserve">prostornina motorja do 2.200 </t>
    </r>
    <r>
      <rPr>
        <sz val="11"/>
        <color rgb="FF000000"/>
        <rFont val="Aptos Narrow"/>
        <family val="2"/>
        <scheme val="minor"/>
      </rPr>
      <t>cm</t>
    </r>
    <r>
      <rPr>
        <vertAlign val="superscript"/>
        <sz val="11"/>
        <color rgb="FF000000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,</t>
    </r>
  </si>
  <si>
    <t>moč motorja najmanj 110 KM.</t>
  </si>
  <si>
    <t>ročni,</t>
  </si>
  <si>
    <t>servo volan.</t>
  </si>
  <si>
    <t>obračalni krog med pločnikoma do 14,5 m,</t>
  </si>
  <si>
    <t xml:space="preserve">notranja višina tovornega prostora najmanj 1.850 mm, </t>
  </si>
  <si>
    <r>
      <t xml:space="preserve">razpoložljiva prostornina tovornega prostora najmanj 8 </t>
    </r>
    <r>
      <rPr>
        <sz val="11"/>
        <color rgb="FF000000"/>
        <rFont val="Aptos Narrow"/>
        <family val="2"/>
        <scheme val="minor"/>
      </rPr>
      <t>m</t>
    </r>
    <r>
      <rPr>
        <vertAlign val="superscript"/>
        <sz val="11"/>
        <color rgb="FF000000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,</t>
    </r>
  </si>
  <si>
    <t>največja dovoljena masa do 3.500 kg,</t>
  </si>
  <si>
    <t>barva vozila: bela (navadna),</t>
  </si>
  <si>
    <t>nebarvani odbijači.</t>
  </si>
  <si>
    <t>sponke za pritrditev tovora na tleh (v "skodelicah") in na obeh stranicah (vodilo z dvema premičnima sponkama), (min. 8x),</t>
  </si>
  <si>
    <t>varnostne obloge blatnikov (rebrast aluminij 2-3 mm), posebna varnostna obloga za stranice (tudi stranska vrata, zadnja krilna vrata in celotna pregradna stena med tovornim in vozniškim prostorom), izvedena tako, da v celoti ščiti stene pred fizičnimi poškodbami,</t>
  </si>
  <si>
    <t>izravnava profiliranega dna tovornega prostora z vodoodporno protizdrsno vezano ploščo debeline najmanj 12 mm, sponke za pritrditev na tleh morajo biti ustrezno prilagojene – dvignjene,</t>
  </si>
  <si>
    <t>pregradna stena med potniškim in tovornim prostorom brez okna.</t>
  </si>
  <si>
    <t>elektronska blokada zagona,</t>
  </si>
  <si>
    <t>varnostna blazina za voznika,</t>
  </si>
  <si>
    <t>vzglavniki nastavljivi po višini,</t>
  </si>
  <si>
    <t>osvetlitev potniškega prostora, ki zagotavlja svetilnost min. 100 LUX. Meritev opravljena v notranjosti potniškega prostora v nočnem času,</t>
  </si>
  <si>
    <t>pločevinasta desna drsna vrata, pločevinasta zadnja krilna vrata,</t>
  </si>
  <si>
    <t>klimatska naprava,</t>
  </si>
  <si>
    <t>voznikov sedež nastavljiv po višini (sedalo) in naklonu (naslonjalo),</t>
  </si>
  <si>
    <t>obvezna oprema (prva pomoč, varnostni trikotnik, odsevni jopič, set rezervnih žarnic, gasilni aparat - ustrezno pritrjen),</t>
  </si>
  <si>
    <t>rezervno kolo standardnih dimenzij - ustrezno pritrjeno, dvigalka, ključ,</t>
  </si>
  <si>
    <t>daljinsko centralno zaklepanje,</t>
  </si>
  <si>
    <t>2 ključa,</t>
  </si>
  <si>
    <t>serijski (tovarniški) gumijasti tepihi za voznika in sovoznika,</t>
  </si>
  <si>
    <t>radio tuner z RDS (omogoča povezavo telefona z Bluetooth),</t>
  </si>
  <si>
    <t>piskač za oddajanje zvočnega znaka pri preklopu v vzvratno prestavo v skladu z veljavnim Pravilnikom o delih in opremi,</t>
  </si>
  <si>
    <t>tovarniško (serijsko) vgrajena kamera za pomoč pri vzvratni vožnji s prikazom slike na prikazovalniku,</t>
  </si>
  <si>
    <t>2x zatezni pritrdilni pas (5m),</t>
  </si>
  <si>
    <t>dnevne luči, vzvratna luč in meglenke zadaj, tretja zavorna luč,  osvetlitev tovornega prostora</t>
  </si>
  <si>
    <t>nosilnost najmanj 900 kg.</t>
  </si>
  <si>
    <t>dnevne luči, vzvratna luč, meglenke zadaj, tretja zavorna luč,  osvetlitev tovornega prostora</t>
  </si>
  <si>
    <t>vgrajen digitalni tahograf 2. generacije</t>
  </si>
  <si>
    <t>pločevinasta desna drsna vrata in pločevinasta zadnja krilna vrata,</t>
  </si>
  <si>
    <t>pločevinasta desna drsna vrata in pločevinasta zadnja krilna vrata</t>
  </si>
  <si>
    <t xml:space="preserve">dnevne luči, vzvratna luč in meglenke zadaj, tretja zavorna luč, </t>
  </si>
  <si>
    <t>nosilnost najmanj 900 kg</t>
  </si>
  <si>
    <t xml:space="preserve">dnevne luči, vzvratna luč, meglenke zadaj, tretja zavorna luč, </t>
  </si>
  <si>
    <t xml:space="preserve">varnostne obloge notranjih blatnikov, kolotekov, posebna varnostna obloga za stranice (tudi stranska vrata in zadnja krilna vrata), izvedena tako, da v celoti ščiti stene pred fizičnimi poškodbami </t>
  </si>
  <si>
    <t>sponke za pritrditev tovora na tleh in  na stranicah (min. 6x)</t>
  </si>
  <si>
    <t>sponke za pritrditev tovora na tleh in na stranicah (min. 6x)</t>
  </si>
  <si>
    <t>osebno vozilo kategorije M1, oblika nadgradnje AA limuzina (4 vrata) ali kategorija  AB vozilo z dvižnimi vrati zadaj (5 vrat)</t>
  </si>
  <si>
    <r>
      <t>prostornina motorja od 1.100 cm</t>
    </r>
    <r>
      <rPr>
        <vertAlign val="superscript"/>
        <sz val="11"/>
        <color rgb="FF000000"/>
        <rFont val="Aptos Narrow"/>
        <family val="2"/>
        <scheme val="minor"/>
      </rPr>
      <t xml:space="preserve">3 </t>
    </r>
    <r>
      <rPr>
        <sz val="11"/>
        <color rgb="FF000000"/>
        <rFont val="Aptos Narrow"/>
        <family val="2"/>
        <scheme val="minor"/>
      </rPr>
      <t>do 2.000 cm</t>
    </r>
    <r>
      <rPr>
        <vertAlign val="superscript"/>
        <sz val="11"/>
        <color rgb="FF000000"/>
        <rFont val="Aptos Narrow"/>
        <family val="2"/>
        <scheme val="minor"/>
      </rPr>
      <t>3</t>
    </r>
  </si>
  <si>
    <r>
      <t>vpis vrednosti (cm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</si>
  <si>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t>moč motorja od 100 KM do 130 KM, v primeru kombinacije z električnim pogonom (hibridni sistem, priključitev na električno omrežje ni potrebno)  do 150 KM</t>
  </si>
  <si>
    <t>ročni ali samodejni (hibridni sistem)</t>
  </si>
  <si>
    <t>servo volan nastavljiv po višini</t>
  </si>
  <si>
    <t>Mere</t>
  </si>
  <si>
    <t>medosna razdalja od 2.635 mm do 2. 701 mm</t>
  </si>
  <si>
    <t>dolžina vozila (brez vlečne naprave) od 4.350 mm do 4.700 mm</t>
  </si>
  <si>
    <t>barva vozila: bela</t>
  </si>
  <si>
    <t>odbijači v barvi karoserije</t>
  </si>
  <si>
    <t>avtomatska klimatska naprava,</t>
  </si>
  <si>
    <t>notranja osvetlitev</t>
  </si>
  <si>
    <t>potovalni računalnik</t>
  </si>
  <si>
    <t>sredinski naslon za roko spredaj</t>
  </si>
  <si>
    <t>varnostna blazina za voznika in sovoznika, stranske varnostne blazine za voznika in sovoznika</t>
  </si>
  <si>
    <t>vzglavniki spredaj in zadaj nastavljivi po višini</t>
  </si>
  <si>
    <t>sistem za nadzor stabilnosti vozila</t>
  </si>
  <si>
    <t>sistem za nadzor zdrsa pogonskih koles</t>
  </si>
  <si>
    <t>sistem za pomoč pri parkiranju spredaj in zadaj</t>
  </si>
  <si>
    <t>sistem za pomoč pri zaviranju v sili</t>
  </si>
  <si>
    <t>pomoč pri speljevanju v klanec</t>
  </si>
  <si>
    <t>Zasteklitev</t>
  </si>
  <si>
    <t>ogrevano zadnje steklo</t>
  </si>
  <si>
    <t>električni pomik stekel spredaj</t>
  </si>
  <si>
    <t>tempomat,</t>
  </si>
  <si>
    <t>obvezna oprema (prva pomoč, varnostni trikotnik, set rezervnih žarnic in odsevni jopič),</t>
  </si>
  <si>
    <r>
      <rPr>
        <b/>
        <sz val="11"/>
        <color theme="1"/>
        <rFont val="Aptos Narrow"/>
        <family val="2"/>
        <scheme val="minor"/>
      </rPr>
      <t>rezervno kolo standardnih dimenzij, dvigalka, ključ*</t>
    </r>
    <r>
      <rPr>
        <sz val="10"/>
        <color theme="1"/>
        <rFont val="Segoe UI"/>
        <family val="2"/>
        <charset val="238"/>
      </rPr>
      <t xml:space="preserve"> ali komplet za krpanje pnevmatik,</t>
    </r>
  </si>
  <si>
    <r>
      <t xml:space="preserve">vpis variante: rezervno kolo ali </t>
    </r>
    <r>
      <rPr>
        <b/>
        <sz val="11"/>
        <color theme="1"/>
        <rFont val="Aptos Narrow"/>
        <family val="2"/>
        <scheme val="minor"/>
      </rPr>
      <t>komplet za krpanje pnevmatik</t>
    </r>
  </si>
  <si>
    <t>serijski (tovarniški) gumijasti tepihi za voznika in potnike</t>
  </si>
  <si>
    <t>* ni pogoj</t>
  </si>
  <si>
    <t>navigacija s kartografijo Evrope ali večpredstavnostni navigacijski sistem, ki omogoča povezljivost z mobilnim telefonom,</t>
  </si>
  <si>
    <t xml:space="preserve">motor z notranji izgorevanjem ali kombinacije z električnim pogonom (hibridni sistem, priključitev na električno omrežje ni potrebno) </t>
  </si>
  <si>
    <r>
      <t xml:space="preserve">vpis variante: </t>
    </r>
    <r>
      <rPr>
        <b/>
        <sz val="11"/>
        <color theme="1"/>
        <rFont val="Aptos Narrow"/>
        <family val="2"/>
        <scheme val="minor"/>
      </rPr>
      <t>notranje izgorevanje ali hibrid</t>
    </r>
    <r>
      <rPr>
        <sz val="11"/>
        <color theme="1"/>
        <rFont val="Aptos Narrow"/>
        <family val="2"/>
        <scheme val="minor"/>
      </rPr>
      <t xml:space="preserve"> </t>
    </r>
  </si>
  <si>
    <t>luči za meglo spredaj*</t>
  </si>
  <si>
    <r>
      <t>prostornina motorja od 1.199 cm</t>
    </r>
    <r>
      <rPr>
        <vertAlign val="superscript"/>
        <sz val="11"/>
        <color rgb="FF000000"/>
        <rFont val="Aptos Narrow"/>
        <family val="2"/>
        <scheme val="minor"/>
      </rPr>
      <t>3</t>
    </r>
    <r>
      <rPr>
        <sz val="11"/>
        <color rgb="FF000000"/>
        <rFont val="Aptos Narrow"/>
        <family val="2"/>
        <scheme val="minor"/>
      </rPr>
      <t xml:space="preserve"> do 2.000 cm</t>
    </r>
    <r>
      <rPr>
        <vertAlign val="superscript"/>
        <sz val="11"/>
        <color rgb="FF000000"/>
        <rFont val="Aptos Narrow"/>
        <family val="2"/>
        <scheme val="minor"/>
      </rPr>
      <t>3</t>
    </r>
  </si>
  <si>
    <t xml:space="preserve"> ** dodatna pojasnila</t>
  </si>
  <si>
    <t>polna kovinska pregradna stena z odprtino za sovoznikovim sedežem (min. širine 290 mm x 600 mm višine),  ki omogoča prevoz daljših predmetov (odprtina  z možnostjo odpiranja in zapiranja v tovorni prostor) in zložljiv sovoznikov sedež, ki se zloži v vodoravno lego (na hrbtni strani naslonjala sedeža nameščeni vodili za vpetje dveh »pismarnic« (dimenzije ca. dolžine: 467 mm, širine: 266 mm, višine: 210 mm). Zložljiv sovoznikov sedež v vodoravni legi je lahko za max. 80 mm višji od dna tovornega prostora.</t>
  </si>
  <si>
    <t>vpis variante: ročni ali avtomatski menjalnik</t>
  </si>
  <si>
    <t>prostornina tovornega prostora - brez prostora sovoznika od 3.000 l - 3.400 l</t>
  </si>
  <si>
    <t>sistem za zaviranje v sili</t>
  </si>
  <si>
    <t>sistem za pomoč pri speljevanju v klanec</t>
  </si>
  <si>
    <t xml:space="preserve">opravljen pregled tahografa in nalepka o kalibraciji tahografa nameščena v notranjosti kabine, </t>
  </si>
  <si>
    <t>medosna razdalja od 3.200 mm do 3.590 mm,</t>
  </si>
  <si>
    <r>
      <t>razpoložljiva prostornina tovornega prostora najmanj 5</t>
    </r>
    <r>
      <rPr>
        <sz val="11"/>
        <color rgb="FF000000"/>
        <rFont val="Aptos Narrow"/>
        <family val="2"/>
        <scheme val="minor"/>
      </rPr>
      <t xml:space="preserve"> m</t>
    </r>
    <r>
      <rPr>
        <vertAlign val="superscript"/>
        <sz val="11"/>
        <color rgb="FF000000"/>
        <rFont val="Aptos Narrow"/>
        <family val="2"/>
        <scheme val="minor"/>
      </rPr>
      <t>3</t>
    </r>
  </si>
  <si>
    <t>dnevne luči, vzvratna luč, meglenke zadaj, tretja zavorna luč, osvetlitev tovornega prostora,</t>
  </si>
  <si>
    <t xml:space="preserve">dnevne luči, meglenka zadaj, tretja zavorna luč, </t>
  </si>
  <si>
    <r>
      <t xml:space="preserve">halogenski ali </t>
    </r>
    <r>
      <rPr>
        <b/>
        <sz val="11"/>
        <color theme="1"/>
        <rFont val="Aptos Narrow"/>
        <family val="2"/>
        <scheme val="minor"/>
      </rPr>
      <t>LED žarometi (dolge, kratke, dnevne  luči)</t>
    </r>
    <r>
      <rPr>
        <sz val="11"/>
        <color theme="1"/>
        <rFont val="Aptos Narrow"/>
        <family val="2"/>
        <scheme val="minor"/>
      </rPr>
      <t>*</t>
    </r>
  </si>
  <si>
    <t>vpis variante: halogenski žarometi ali LED žarometi</t>
  </si>
  <si>
    <t>SKLOP 6, 7 in 8 (LDVN MAXI)</t>
  </si>
  <si>
    <t>SKLOP 9, 10,11 in 12  (LDVN 4x4)</t>
  </si>
  <si>
    <t>SKLOP 13 (SDVN 3/1 - T)</t>
  </si>
  <si>
    <t>SKLOP 14, 15, 16, 17, 18, 19 in 20 (SDVN 3/1 )</t>
  </si>
  <si>
    <t>SKLOP 21 in 22 (SDVN 4/1)</t>
  </si>
  <si>
    <t>SKLOP 26, 27, 28 in 29 (OVN 2)</t>
  </si>
  <si>
    <t>SKLOP 23, 24 in 25 (SDVN 4/2)</t>
  </si>
  <si>
    <t>Sklop 6 / LDVN MAXI (70.000 km)</t>
  </si>
  <si>
    <t>Sklop 7 / LDVN MAXI (80.000 km)</t>
  </si>
  <si>
    <t>Sklop 8 / LDVN MAXI (100.000 km)</t>
  </si>
  <si>
    <t>Sklop 9 / LDVN 4X4 (70.000 km)</t>
  </si>
  <si>
    <t>Sklop 10 / LDVN 4X4 (80.000 km)</t>
  </si>
  <si>
    <t>Sklop 11 / LDVN 4X4 (100.000 km)</t>
  </si>
  <si>
    <t>Sklop 12 / LDVN 4X4 (110.000 km)</t>
  </si>
  <si>
    <t>Sklop 13 / SDVN 3/1 - T (100.000 km)</t>
  </si>
  <si>
    <t>Sklop 14 / SDVN 3/1  - (70.000 km)</t>
  </si>
  <si>
    <t>Sklop 15 / SDVN 3/1  (80.000 km)</t>
  </si>
  <si>
    <t>Sklop 16 / SDVN 3/1  (100.000 km)</t>
  </si>
  <si>
    <t>Sklop 17 / SDVN 3/1  (120.000 km)</t>
  </si>
  <si>
    <t>Sklop 18 / SDVN 3/1  (130.000 km)</t>
  </si>
  <si>
    <t>Sklop 19 / SDVN 3/1  (160.000 km)</t>
  </si>
  <si>
    <t>Sklop 20 / SDVN 3/1  (230.000 km)</t>
  </si>
  <si>
    <t>Sklop 21 / SDVN 4/1 (90.000 km)</t>
  </si>
  <si>
    <t>Sklop 22 / SDVN 4/1 (140.000 km)</t>
  </si>
  <si>
    <t>Sklop 23 / SDVN 4/2 (70.000 km)</t>
  </si>
  <si>
    <t>Sklop 24 / SDVN 4/2 (90.000 km)</t>
  </si>
  <si>
    <t>Sklop 25 / SDVN 4/2 (120.000 km)</t>
  </si>
  <si>
    <t>Sklop 26 / OVN 2 (90.000 km)</t>
  </si>
  <si>
    <t>Sklop 27 / OVN 2 (110.000 km)</t>
  </si>
  <si>
    <t>Sklop 28 / OVN 2 (120.000 km)</t>
  </si>
  <si>
    <t>Sklop 29 / OVN 2 (130.000 km)</t>
  </si>
  <si>
    <t>Sklop 1 / LDVN (60.000 km)</t>
  </si>
  <si>
    <t>Sklop 2 / LDVN (70.000 km)</t>
  </si>
  <si>
    <t>Sklop 3 / LDVN (80.000 km)</t>
  </si>
  <si>
    <t>Sklop 4 / LDVN  (90.000 km)</t>
  </si>
  <si>
    <t>Sklop 5 / LDVN  (110.000 km)</t>
  </si>
  <si>
    <t>SKLOP 1,2,3,4 in 5 (LDVN)</t>
  </si>
  <si>
    <t>polna kovinska pregradna stena z odprtino za sovoznikovim sedežem (min. širine 300 mm x 300 mm višine),  ki omogoča prevoz daljših predmetov (odprtina  z možnostjo odpiranja in zapiranja) in zložljiv sovoznikov sedež, ki se zloži v vodoravno lego (na hrbtni strani naslonjala sedeža nameščeni vodili za vpetje dveh »pismarnic« (dimenzije ca. dolžine: 467 mm, širine: 266 mm, višine: 210 mm). Zložljiv sovoznikov sedež v vodoravni legi je lahko za max. 80 mm višji od dna tovornega prostora.</t>
  </si>
  <si>
    <t>odmik od tal (meritev opravljena od tal do praga) min. 250mm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</si>
</sst>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"/>
    <numFmt numFmtId="165" formatCode="_-* #,##0.00\ _€_-;\-* #,##0.00\ _€_-;_-* &quot;-&quot;??\ _€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vertAlign val="superscript"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u/>
      <sz val="11"/>
      <color rgb="FF000000"/>
      <name val="Aptos Narrow"/>
      <family val="2"/>
      <scheme val="minor"/>
    </font>
    <font>
      <sz val="10"/>
      <color theme="1"/>
      <name val="Segoe UI"/>
      <family val="2"/>
      <charset val="238"/>
    </font>
    <font>
      <vertAlign val="superscript"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Protection="1">
      <protection locked="0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/>
    <xf numFmtId="0" fontId="4" fillId="4" borderId="6" xfId="0" applyFont="1" applyFill="1" applyBorder="1" applyAlignment="1">
      <alignment horizontal="center"/>
    </xf>
    <xf numFmtId="4" fontId="4" fillId="2" borderId="1" xfId="1" applyNumberFormat="1" applyFont="1" applyFill="1" applyBorder="1" applyProtection="1">
      <protection locked="0"/>
    </xf>
    <xf numFmtId="4" fontId="4" fillId="4" borderId="6" xfId="1" applyNumberFormat="1" applyFont="1" applyFill="1" applyBorder="1"/>
    <xf numFmtId="4" fontId="4" fillId="4" borderId="7" xfId="1" applyNumberFormat="1" applyFont="1" applyFill="1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4" fontId="0" fillId="2" borderId="10" xfId="1" applyNumberFormat="1" applyFont="1" applyFill="1" applyBorder="1" applyProtection="1">
      <protection locked="0"/>
    </xf>
    <xf numFmtId="4" fontId="0" fillId="0" borderId="9" xfId="1" applyNumberFormat="1" applyFont="1" applyFill="1" applyBorder="1"/>
    <xf numFmtId="4" fontId="0" fillId="0" borderId="11" xfId="1" applyNumberFormat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4" fontId="0" fillId="2" borderId="14" xfId="1" applyNumberFormat="1" applyFont="1" applyFill="1" applyBorder="1" applyProtection="1">
      <protection locked="0"/>
    </xf>
    <xf numFmtId="4" fontId="0" fillId="0" borderId="13" xfId="1" applyNumberFormat="1" applyFont="1" applyFill="1" applyBorder="1"/>
    <xf numFmtId="4" fontId="0" fillId="0" borderId="15" xfId="1" applyNumberFormat="1" applyFont="1" applyFill="1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4" fontId="0" fillId="2" borderId="18" xfId="1" applyNumberFormat="1" applyFont="1" applyFill="1" applyBorder="1" applyProtection="1">
      <protection locked="0"/>
    </xf>
    <xf numFmtId="4" fontId="0" fillId="0" borderId="17" xfId="1" applyNumberFormat="1" applyFont="1" applyFill="1" applyBorder="1"/>
    <xf numFmtId="4" fontId="0" fillId="0" borderId="19" xfId="1" applyNumberFormat="1" applyFont="1" applyFill="1" applyBorder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right"/>
    </xf>
    <xf numFmtId="4" fontId="0" fillId="2" borderId="10" xfId="0" applyNumberFormat="1" applyFill="1" applyBorder="1" applyProtection="1">
      <protection locked="0"/>
    </xf>
    <xf numFmtId="0" fontId="0" fillId="0" borderId="13" xfId="0" applyBorder="1" applyAlignment="1">
      <alignment horizontal="right"/>
    </xf>
    <xf numFmtId="10" fontId="0" fillId="2" borderId="14" xfId="2" applyNumberFormat="1" applyFon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0" borderId="17" xfId="0" applyBorder="1" applyAlignment="1">
      <alignment horizontal="right"/>
    </xf>
    <xf numFmtId="164" fontId="0" fillId="2" borderId="18" xfId="0" applyNumberFormat="1" applyFill="1" applyBorder="1" applyProtection="1">
      <protection locked="0"/>
    </xf>
    <xf numFmtId="4" fontId="0" fillId="0" borderId="0" xfId="0" applyNumberForma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 applyProtection="1">
      <alignment wrapText="1"/>
      <protection locked="0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wrapText="1"/>
    </xf>
    <xf numFmtId="164" fontId="3" fillId="2" borderId="24" xfId="0" applyNumberFormat="1" applyFont="1" applyFill="1" applyBorder="1" applyAlignment="1" applyProtection="1">
      <alignment wrapText="1"/>
      <protection locked="0"/>
    </xf>
    <xf numFmtId="164" fontId="3" fillId="0" borderId="25" xfId="0" applyNumberFormat="1" applyFont="1" applyBorder="1" applyAlignment="1">
      <alignment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wrapText="1"/>
    </xf>
    <xf numFmtId="164" fontId="3" fillId="2" borderId="27" xfId="0" applyNumberFormat="1" applyFont="1" applyFill="1" applyBorder="1" applyAlignment="1" applyProtection="1">
      <alignment wrapText="1"/>
      <protection locked="0"/>
    </xf>
    <xf numFmtId="164" fontId="3" fillId="0" borderId="28" xfId="0" applyNumberFormat="1" applyFont="1" applyBorder="1" applyAlignment="1">
      <alignment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wrapText="1"/>
    </xf>
    <xf numFmtId="164" fontId="3" fillId="2" borderId="31" xfId="0" applyNumberFormat="1" applyFont="1" applyFill="1" applyBorder="1" applyAlignment="1" applyProtection="1">
      <alignment wrapText="1"/>
      <protection locked="0"/>
    </xf>
    <xf numFmtId="164" fontId="3" fillId="2" borderId="28" xfId="0" applyNumberFormat="1" applyFont="1" applyFill="1" applyBorder="1" applyAlignment="1" applyProtection="1">
      <alignment wrapText="1"/>
      <protection locked="0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4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2" borderId="36" xfId="0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164" fontId="3" fillId="2" borderId="24" xfId="0" applyNumberFormat="1" applyFont="1" applyFill="1" applyBorder="1" applyAlignment="1" applyProtection="1">
      <alignment horizontal="center" wrapText="1"/>
      <protection locked="0"/>
    </xf>
    <xf numFmtId="164" fontId="3" fillId="2" borderId="27" xfId="0" applyNumberFormat="1" applyFont="1" applyFill="1" applyBorder="1" applyAlignment="1" applyProtection="1">
      <alignment horizontal="center" wrapText="1"/>
      <protection locked="0"/>
    </xf>
    <xf numFmtId="164" fontId="3" fillId="2" borderId="31" xfId="0" applyNumberFormat="1" applyFont="1" applyFill="1" applyBorder="1" applyAlignment="1" applyProtection="1">
      <alignment horizontal="center" wrapText="1"/>
      <protection locked="0"/>
    </xf>
    <xf numFmtId="164" fontId="3" fillId="2" borderId="28" xfId="0" applyNumberFormat="1" applyFont="1" applyFill="1" applyBorder="1" applyAlignment="1" applyProtection="1">
      <alignment horizontal="center" wrapText="1"/>
      <protection locked="0"/>
    </xf>
    <xf numFmtId="0" fontId="5" fillId="0" borderId="30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29" xfId="0" applyFont="1" applyBorder="1" applyAlignment="1">
      <alignment vertical="center" wrapText="1"/>
    </xf>
    <xf numFmtId="4" fontId="0" fillId="0" borderId="0" xfId="1" applyNumberFormat="1" applyFont="1" applyFill="1" applyBorder="1"/>
    <xf numFmtId="4" fontId="4" fillId="0" borderId="0" xfId="0" applyNumberFormat="1" applyFont="1"/>
    <xf numFmtId="43" fontId="0" fillId="0" borderId="0" xfId="1" applyFont="1"/>
    <xf numFmtId="165" fontId="0" fillId="0" borderId="0" xfId="0" applyNumberFormat="1"/>
    <xf numFmtId="4" fontId="0" fillId="0" borderId="8" xfId="1" applyNumberFormat="1" applyFont="1" applyFill="1" applyBorder="1"/>
    <xf numFmtId="4" fontId="0" fillId="0" borderId="12" xfId="1" applyNumberFormat="1" applyFont="1" applyFill="1" applyBorder="1"/>
    <xf numFmtId="4" fontId="0" fillId="0" borderId="16" xfId="1" applyNumberFormat="1" applyFont="1" applyFill="1" applyBorder="1"/>
    <xf numFmtId="2" fontId="0" fillId="0" borderId="0" xfId="0" applyNumberFormat="1"/>
    <xf numFmtId="0" fontId="4" fillId="0" borderId="29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4" fillId="0" borderId="45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justify" vertical="center" wrapText="1"/>
    </xf>
    <xf numFmtId="0" fontId="4" fillId="0" borderId="48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2" borderId="44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51" xfId="0" applyFont="1" applyBorder="1" applyAlignment="1">
      <alignment wrapText="1"/>
    </xf>
    <xf numFmtId="0" fontId="7" fillId="0" borderId="29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</cellXfs>
  <cellStyles count="3">
    <cellStyle name="Navadno" xfId="0" builtinId="0"/>
    <cellStyle name="Odstotek" xfId="2" builtinId="5"/>
    <cellStyle name="Vejica" xfId="1" builtinId="3"/>
  </cellStyles>
  <dxfs count="2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2</xdr:row>
      <xdr:rowOff>15240</xdr:rowOff>
    </xdr:from>
    <xdr:to>
      <xdr:col>14</xdr:col>
      <xdr:colOff>114300</xdr:colOff>
      <xdr:row>23</xdr:row>
      <xdr:rowOff>91440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9FDAF6-C30D-4DCB-B9AE-77D79F133804}"/>
            </a:ext>
          </a:extLst>
        </xdr:cNvPr>
        <xdr:cNvSpPr txBox="1"/>
      </xdr:nvSpPr>
      <xdr:spPr>
        <a:xfrm>
          <a:off x="281940" y="396240"/>
          <a:ext cx="8366760" cy="407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/>
            <a:t>Poslovni najem novih osebnih vozil (OVN), lahkih dostavnih tovornih vozil (LDVN ) in novih srednje dostavnih tovornih vozil (SDVN) za obdobje 48 mesecev z možnostjo podaljšanja trajanja najema</a:t>
          </a:r>
        </a:p>
        <a:p>
          <a:endParaRPr lang="sl-SI" sz="1400" b="1"/>
        </a:p>
        <a:p>
          <a:r>
            <a:rPr lang="sl-SI" sz="1400" b="1"/>
            <a:t>Navodilo za izpolnjevanje</a:t>
          </a:r>
        </a:p>
        <a:p>
          <a:endParaRPr lang="sl-SI" sz="1400" b="1"/>
        </a:p>
        <a:p>
          <a:r>
            <a:rPr lang="sl-SI" sz="1100" b="0"/>
            <a:t>1. Ponudnik vnaša podatke samo v rumena polja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Cene za najem morajo biti podane na dve decimalki natančno</a:t>
          </a:r>
          <a:endParaRPr lang="en-GB">
            <a:effectLst/>
          </a:endParaRPr>
        </a:p>
        <a:p>
          <a:r>
            <a:rPr lang="sl-SI" sz="1100" b="0"/>
            <a:t>3.</a:t>
          </a:r>
          <a:r>
            <a:rPr lang="sl-SI" sz="1100" b="0" baseline="0"/>
            <a:t> Na zavihku "Cene" so vsi sklopi - ponudnik vnese cene za vse sklope pri katerih sodeluje</a:t>
          </a:r>
        </a:p>
        <a:p>
          <a:r>
            <a:rPr lang="sl-SI" sz="1100" b="0" baseline="0"/>
            <a:t>4. V zavihkih od "TK LDVN" do "TK OVN 2" so tehnične karaktiristike združene po zavihkih za več sklopov vozil z enakimi tehničnimi zahtevami</a:t>
          </a:r>
        </a:p>
        <a:p>
          <a:r>
            <a:rPr lang="sl-SI" sz="1100" b="0" baseline="0"/>
            <a:t>5. Ponudnik izpolni zavihke s tehničnimi karakteristikami "TK LDVN" do "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TK OVN 2" za vse tipe vozil s katerimi sodeluje v ponudbi</a:t>
          </a:r>
          <a:endParaRPr lang="sl-SI" sz="1100" b="0" baseline="0"/>
        </a:p>
        <a:p>
          <a:r>
            <a:rPr lang="sl-SI" sz="1100" b="0" baseline="0"/>
            <a:t>5. Ponudnik izpolni podatke v tej MS Excel datoteki</a:t>
          </a:r>
        </a:p>
        <a:p>
          <a:r>
            <a:rPr lang="sl-SI" sz="1100" b="0" baseline="0"/>
            <a:t>6. Ponudnik odda izpolnjeno datoteko v MS Excelu in podpisano v PDF obliki - vsebina datotek mora biti enaka</a:t>
          </a:r>
        </a:p>
        <a:p>
          <a:r>
            <a:rPr lang="sl-SI" sz="1100" b="0" baseline="0"/>
            <a:t>7. Na vsakem listu PDF datoteke se ponudnik podpiše spodaj levo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F81D-6C2B-45C5-947E-7E4CAC1AB3FF}">
  <sheetPr>
    <pageSetUpPr fitToPage="1"/>
  </sheetPr>
  <dimension ref="A1"/>
  <sheetViews>
    <sheetView workbookViewId="0">
      <selection activeCell="F34" sqref="F34"/>
    </sheetView>
  </sheetViews>
  <sheetFormatPr defaultRowHeight="14.4" x14ac:dyDescent="0.3"/>
  <sheetData/>
  <pageMargins left="0.70866141732283472" right="0.70866141732283472" top="0.74803149606299213" bottom="0.74803149606299213" header="0.31496062992125984" footer="0.31496062992125984"/>
  <pageSetup scale="67" orientation="portrait" r:id="rId1"/>
  <headerFooter>
    <oddFooter>&amp;A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20F46-2408-490E-B2D3-A1DE34721639}">
  <dimension ref="A2:T639"/>
  <sheetViews>
    <sheetView topLeftCell="A455" zoomScaleNormal="100" workbookViewId="0">
      <selection activeCell="C336" sqref="C336"/>
    </sheetView>
  </sheetViews>
  <sheetFormatPr defaultRowHeight="14.4" x14ac:dyDescent="0.3"/>
  <cols>
    <col min="2" max="2" width="8.21875" customWidth="1"/>
    <col min="3" max="3" width="74.88671875" bestFit="1" customWidth="1"/>
    <col min="4" max="5" width="9.109375" style="2"/>
    <col min="6" max="9" width="18.109375" customWidth="1"/>
    <col min="10" max="10" width="14.5546875" customWidth="1"/>
    <col min="11" max="11" width="12.33203125" customWidth="1"/>
    <col min="20" max="20" width="9.5546875" bestFit="1" customWidth="1"/>
  </cols>
  <sheetData>
    <row r="2" spans="1:11" ht="18" x14ac:dyDescent="0.35">
      <c r="B2" s="1" t="s">
        <v>275</v>
      </c>
    </row>
    <row r="3" spans="1:11" x14ac:dyDescent="0.3">
      <c r="A3" s="3"/>
      <c r="B3" s="4"/>
      <c r="C3" s="3"/>
      <c r="D3" s="5"/>
      <c r="E3" s="5"/>
      <c r="F3" s="3"/>
      <c r="G3" s="3"/>
      <c r="H3" s="3"/>
      <c r="I3" s="3"/>
      <c r="J3" s="3"/>
    </row>
    <row r="4" spans="1:11" ht="15" thickBot="1" x14ac:dyDescent="0.35">
      <c r="A4" s="3"/>
      <c r="B4" s="4"/>
      <c r="C4" s="4" t="s">
        <v>0</v>
      </c>
      <c r="D4" s="5"/>
      <c r="E4" s="5"/>
      <c r="F4" s="3"/>
      <c r="G4" s="3"/>
      <c r="H4" s="3"/>
      <c r="I4" s="3"/>
      <c r="J4" s="3"/>
    </row>
    <row r="5" spans="1:11" ht="15" thickBot="1" x14ac:dyDescent="0.35">
      <c r="A5" s="3"/>
      <c r="B5" s="4"/>
      <c r="C5" s="6"/>
      <c r="D5" s="5"/>
      <c r="E5" s="5"/>
      <c r="F5" s="3"/>
      <c r="G5" s="3"/>
      <c r="H5" s="3"/>
      <c r="I5" s="3"/>
      <c r="J5" s="3"/>
    </row>
    <row r="6" spans="1:11" ht="15" thickBot="1" x14ac:dyDescent="0.35"/>
    <row r="7" spans="1:11" ht="43.8" thickBot="1" x14ac:dyDescent="0.35">
      <c r="A7" s="7"/>
      <c r="B7" s="8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10" t="s">
        <v>8</v>
      </c>
      <c r="J7" s="7"/>
    </row>
    <row r="8" spans="1:11" ht="15" thickBot="1" x14ac:dyDescent="0.35">
      <c r="B8" s="11">
        <v>1</v>
      </c>
      <c r="C8" s="12">
        <v>2</v>
      </c>
      <c r="D8" s="12">
        <v>3</v>
      </c>
      <c r="E8" s="12">
        <v>4</v>
      </c>
      <c r="F8" s="12">
        <v>5</v>
      </c>
      <c r="G8" s="12" t="s">
        <v>9</v>
      </c>
      <c r="H8" s="12" t="s">
        <v>10</v>
      </c>
      <c r="I8" s="13">
        <v>8</v>
      </c>
    </row>
    <row r="9" spans="1:11" ht="15" thickBot="1" x14ac:dyDescent="0.35">
      <c r="B9" s="14">
        <v>1</v>
      </c>
      <c r="C9" s="15" t="s">
        <v>11</v>
      </c>
      <c r="D9" s="16" t="s">
        <v>12</v>
      </c>
      <c r="E9" s="16">
        <v>14</v>
      </c>
      <c r="F9" s="17"/>
      <c r="G9" s="18">
        <f>F9*48</f>
        <v>0</v>
      </c>
      <c r="H9" s="18">
        <f>G9*E9</f>
        <v>0</v>
      </c>
      <c r="I9" s="19">
        <f>+(H9-H13)*1.22+H13</f>
        <v>0</v>
      </c>
      <c r="J9" s="46"/>
      <c r="K9" s="46"/>
    </row>
    <row r="10" spans="1:11" x14ac:dyDescent="0.3">
      <c r="B10" s="20">
        <v>2</v>
      </c>
      <c r="C10" s="21" t="s">
        <v>13</v>
      </c>
      <c r="D10" s="22" t="s">
        <v>14</v>
      </c>
      <c r="E10" s="22">
        <v>14</v>
      </c>
      <c r="F10" s="23"/>
      <c r="G10" s="105">
        <f t="shared" ref="G10:G14" si="0">F10*48</f>
        <v>0</v>
      </c>
      <c r="H10" s="24">
        <f t="shared" ref="H10:H14" si="1">G10*E10</f>
        <v>0</v>
      </c>
      <c r="I10" s="25">
        <f t="shared" ref="I10:I14" si="2">H10*1.22</f>
        <v>0</v>
      </c>
    </row>
    <row r="11" spans="1:11" x14ac:dyDescent="0.3">
      <c r="B11" s="26">
        <v>3</v>
      </c>
      <c r="C11" s="27" t="s">
        <v>15</v>
      </c>
      <c r="D11" s="28" t="s">
        <v>14</v>
      </c>
      <c r="E11" s="28">
        <v>14</v>
      </c>
      <c r="F11" s="29"/>
      <c r="G11" s="106">
        <f t="shared" si="0"/>
        <v>0</v>
      </c>
      <c r="H11" s="30">
        <f t="shared" si="1"/>
        <v>0</v>
      </c>
      <c r="I11" s="31">
        <f t="shared" si="2"/>
        <v>0</v>
      </c>
    </row>
    <row r="12" spans="1:11" x14ac:dyDescent="0.3">
      <c r="B12" s="26">
        <v>4</v>
      </c>
      <c r="C12" s="27" t="s">
        <v>16</v>
      </c>
      <c r="D12" s="28" t="s">
        <v>14</v>
      </c>
      <c r="E12" s="28">
        <v>14</v>
      </c>
      <c r="F12" s="29"/>
      <c r="G12" s="106">
        <f t="shared" si="0"/>
        <v>0</v>
      </c>
      <c r="H12" s="30">
        <f t="shared" si="1"/>
        <v>0</v>
      </c>
      <c r="I12" s="31">
        <f>H12*1.22</f>
        <v>0</v>
      </c>
    </row>
    <row r="13" spans="1:11" x14ac:dyDescent="0.3">
      <c r="B13" s="26">
        <v>5</v>
      </c>
      <c r="C13" s="27" t="s">
        <v>17</v>
      </c>
      <c r="D13" s="28" t="s">
        <v>14</v>
      </c>
      <c r="E13" s="28">
        <v>14</v>
      </c>
      <c r="F13" s="29"/>
      <c r="G13" s="106">
        <f t="shared" si="0"/>
        <v>0</v>
      </c>
      <c r="H13" s="30">
        <f>G13*E13</f>
        <v>0</v>
      </c>
      <c r="I13" s="31">
        <f>H13</f>
        <v>0</v>
      </c>
      <c r="J13" s="46"/>
    </row>
    <row r="14" spans="1:11" ht="15" thickBot="1" x14ac:dyDescent="0.35">
      <c r="B14" s="32">
        <v>6</v>
      </c>
      <c r="C14" s="33" t="s">
        <v>18</v>
      </c>
      <c r="D14" s="34" t="s">
        <v>14</v>
      </c>
      <c r="E14" s="34">
        <v>14</v>
      </c>
      <c r="F14" s="35"/>
      <c r="G14" s="107">
        <f t="shared" si="0"/>
        <v>0</v>
      </c>
      <c r="H14" s="36">
        <f t="shared" si="1"/>
        <v>0</v>
      </c>
      <c r="I14" s="37">
        <f t="shared" si="2"/>
        <v>0</v>
      </c>
    </row>
    <row r="15" spans="1:11" x14ac:dyDescent="0.3">
      <c r="F15" s="46"/>
      <c r="J15" s="46"/>
    </row>
    <row r="16" spans="1:11" x14ac:dyDescent="0.3">
      <c r="F16" s="46"/>
      <c r="H16" s="101"/>
      <c r="J16" s="3"/>
    </row>
    <row r="17" spans="1:20" ht="15" thickBot="1" x14ac:dyDescent="0.35">
      <c r="F17" s="102"/>
      <c r="H17" s="38" t="s">
        <v>19</v>
      </c>
      <c r="I17" s="38" t="s">
        <v>20</v>
      </c>
      <c r="J17" s="3"/>
    </row>
    <row r="18" spans="1:20" x14ac:dyDescent="0.3">
      <c r="B18" s="20">
        <v>7</v>
      </c>
      <c r="C18" s="21" t="s">
        <v>21</v>
      </c>
      <c r="D18" s="22"/>
      <c r="E18" s="22"/>
      <c r="F18" s="21"/>
      <c r="G18" s="21"/>
      <c r="H18" s="39" t="s">
        <v>22</v>
      </c>
      <c r="I18" s="40"/>
    </row>
    <row r="19" spans="1:20" x14ac:dyDescent="0.3">
      <c r="B19" s="26">
        <v>8</v>
      </c>
      <c r="C19" s="27" t="s">
        <v>23</v>
      </c>
      <c r="D19" s="28"/>
      <c r="E19" s="28"/>
      <c r="F19" s="27"/>
      <c r="G19" s="27"/>
      <c r="H19" s="41" t="s">
        <v>24</v>
      </c>
      <c r="I19" s="42"/>
    </row>
    <row r="20" spans="1:20" x14ac:dyDescent="0.3">
      <c r="B20" s="26">
        <v>9</v>
      </c>
      <c r="C20" s="27" t="s">
        <v>25</v>
      </c>
      <c r="D20" s="28"/>
      <c r="E20" s="28"/>
      <c r="F20" s="27"/>
      <c r="G20" s="27"/>
      <c r="H20" s="41" t="s">
        <v>24</v>
      </c>
      <c r="I20" s="42"/>
    </row>
    <row r="21" spans="1:20" x14ac:dyDescent="0.3">
      <c r="B21" s="26">
        <v>10</v>
      </c>
      <c r="C21" s="27" t="s">
        <v>26</v>
      </c>
      <c r="D21" s="28"/>
      <c r="E21" s="28"/>
      <c r="F21" s="27"/>
      <c r="G21" s="27"/>
      <c r="H21" s="41" t="s">
        <v>27</v>
      </c>
      <c r="I21" s="43"/>
    </row>
    <row r="22" spans="1:20" ht="15" thickBot="1" x14ac:dyDescent="0.35">
      <c r="B22" s="32">
        <v>11</v>
      </c>
      <c r="C22" s="33" t="s">
        <v>28</v>
      </c>
      <c r="D22" s="34"/>
      <c r="E22" s="34"/>
      <c r="F22" s="33"/>
      <c r="G22" s="33"/>
      <c r="H22" s="44" t="s">
        <v>27</v>
      </c>
      <c r="I22" s="45"/>
    </row>
    <row r="25" spans="1:20" ht="18" x14ac:dyDescent="0.35">
      <c r="B25" s="1" t="s">
        <v>276</v>
      </c>
    </row>
    <row r="26" spans="1:20" x14ac:dyDescent="0.3">
      <c r="A26" s="3"/>
      <c r="B26" s="4"/>
      <c r="C26" s="3"/>
      <c r="D26" s="5"/>
      <c r="E26" s="5"/>
      <c r="F26" s="3"/>
      <c r="G26" s="3"/>
      <c r="H26" s="3"/>
      <c r="I26" s="3"/>
    </row>
    <row r="27" spans="1:20" ht="15" thickBot="1" x14ac:dyDescent="0.35">
      <c r="A27" s="3"/>
      <c r="B27" s="4"/>
      <c r="C27" s="4" t="s">
        <v>0</v>
      </c>
      <c r="D27" s="5"/>
      <c r="E27" s="5"/>
      <c r="F27" s="3"/>
      <c r="G27" s="3"/>
      <c r="H27" s="3"/>
      <c r="I27" s="3"/>
      <c r="J27" s="46"/>
    </row>
    <row r="28" spans="1:20" ht="15" thickBot="1" x14ac:dyDescent="0.35">
      <c r="A28" s="3"/>
      <c r="B28" s="4"/>
      <c r="C28" s="6"/>
      <c r="D28" s="5"/>
      <c r="E28" s="5"/>
      <c r="F28" s="3"/>
      <c r="G28" s="3"/>
      <c r="H28" s="3"/>
      <c r="I28" s="3"/>
      <c r="J28" s="103"/>
    </row>
    <row r="29" spans="1:20" ht="15" thickBot="1" x14ac:dyDescent="0.35">
      <c r="J29" s="104"/>
    </row>
    <row r="30" spans="1:20" ht="43.8" thickBot="1" x14ac:dyDescent="0.35">
      <c r="B30" s="8" t="s">
        <v>1</v>
      </c>
      <c r="C30" s="9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10" t="s">
        <v>8</v>
      </c>
    </row>
    <row r="31" spans="1:20" ht="15" thickBot="1" x14ac:dyDescent="0.35">
      <c r="B31" s="11">
        <v>1</v>
      </c>
      <c r="C31" s="12">
        <v>2</v>
      </c>
      <c r="D31" s="12">
        <v>3</v>
      </c>
      <c r="E31" s="12">
        <v>4</v>
      </c>
      <c r="F31" s="12">
        <v>5</v>
      </c>
      <c r="G31" s="12" t="s">
        <v>9</v>
      </c>
      <c r="H31" s="12" t="s">
        <v>10</v>
      </c>
      <c r="I31" s="13">
        <v>8</v>
      </c>
      <c r="T31" s="108"/>
    </row>
    <row r="32" spans="1:20" ht="15" thickBot="1" x14ac:dyDescent="0.35">
      <c r="B32" s="14">
        <v>1</v>
      </c>
      <c r="C32" s="15" t="s">
        <v>11</v>
      </c>
      <c r="D32" s="16" t="s">
        <v>12</v>
      </c>
      <c r="E32" s="16">
        <v>10</v>
      </c>
      <c r="F32" s="17"/>
      <c r="G32" s="18">
        <f>F32*48</f>
        <v>0</v>
      </c>
      <c r="H32" s="18">
        <f>G32*E32</f>
        <v>0</v>
      </c>
      <c r="I32" s="19">
        <f>+(H32-H36)*1.22+H36</f>
        <v>0</v>
      </c>
      <c r="K32" s="46"/>
    </row>
    <row r="33" spans="2:10" x14ac:dyDescent="0.3">
      <c r="B33" s="20">
        <v>2</v>
      </c>
      <c r="C33" s="21" t="s">
        <v>13</v>
      </c>
      <c r="D33" s="22" t="s">
        <v>14</v>
      </c>
      <c r="E33" s="22">
        <v>10</v>
      </c>
      <c r="F33" s="23"/>
      <c r="G33" s="105">
        <f t="shared" ref="G33:G37" si="3">F33*48</f>
        <v>0</v>
      </c>
      <c r="H33" s="24">
        <f t="shared" ref="H33:H37" si="4">G33*E33</f>
        <v>0</v>
      </c>
      <c r="I33" s="25">
        <f t="shared" ref="I33:I34" si="5">H33*1.22</f>
        <v>0</v>
      </c>
    </row>
    <row r="34" spans="2:10" x14ac:dyDescent="0.3">
      <c r="B34" s="26">
        <v>3</v>
      </c>
      <c r="C34" s="27" t="s">
        <v>15</v>
      </c>
      <c r="D34" s="28" t="s">
        <v>14</v>
      </c>
      <c r="E34" s="28">
        <v>10</v>
      </c>
      <c r="F34" s="29"/>
      <c r="G34" s="106">
        <f t="shared" si="3"/>
        <v>0</v>
      </c>
      <c r="H34" s="30">
        <f t="shared" si="4"/>
        <v>0</v>
      </c>
      <c r="I34" s="31">
        <f t="shared" si="5"/>
        <v>0</v>
      </c>
    </row>
    <row r="35" spans="2:10" x14ac:dyDescent="0.3">
      <c r="B35" s="26">
        <v>4</v>
      </c>
      <c r="C35" s="27" t="s">
        <v>16</v>
      </c>
      <c r="D35" s="28" t="s">
        <v>14</v>
      </c>
      <c r="E35" s="28">
        <v>10</v>
      </c>
      <c r="F35" s="29"/>
      <c r="G35" s="106">
        <f t="shared" si="3"/>
        <v>0</v>
      </c>
      <c r="H35" s="30">
        <f t="shared" si="4"/>
        <v>0</v>
      </c>
      <c r="I35" s="31">
        <f>H35*1.22</f>
        <v>0</v>
      </c>
    </row>
    <row r="36" spans="2:10" x14ac:dyDescent="0.3">
      <c r="B36" s="26">
        <v>5</v>
      </c>
      <c r="C36" s="27" t="s">
        <v>17</v>
      </c>
      <c r="D36" s="28" t="s">
        <v>14</v>
      </c>
      <c r="E36" s="28">
        <v>10</v>
      </c>
      <c r="F36" s="29"/>
      <c r="G36" s="106">
        <f t="shared" si="3"/>
        <v>0</v>
      </c>
      <c r="H36" s="30">
        <f t="shared" si="4"/>
        <v>0</v>
      </c>
      <c r="I36" s="31">
        <f>H36</f>
        <v>0</v>
      </c>
    </row>
    <row r="37" spans="2:10" ht="15" thickBot="1" x14ac:dyDescent="0.35">
      <c r="B37" s="32">
        <v>6</v>
      </c>
      <c r="C37" s="33" t="s">
        <v>18</v>
      </c>
      <c r="D37" s="34" t="s">
        <v>14</v>
      </c>
      <c r="E37" s="34">
        <v>10</v>
      </c>
      <c r="F37" s="35"/>
      <c r="G37" s="107">
        <f t="shared" si="3"/>
        <v>0</v>
      </c>
      <c r="H37" s="36">
        <f t="shared" si="4"/>
        <v>0</v>
      </c>
      <c r="I37" s="37">
        <f t="shared" ref="I37" si="6">H37*1.22</f>
        <v>0</v>
      </c>
    </row>
    <row r="38" spans="2:10" x14ac:dyDescent="0.3">
      <c r="F38" s="46"/>
      <c r="J38" s="3"/>
    </row>
    <row r="39" spans="2:10" x14ac:dyDescent="0.3">
      <c r="F39" s="46"/>
      <c r="H39" s="101"/>
      <c r="J39" s="3"/>
    </row>
    <row r="40" spans="2:10" ht="15" thickBot="1" x14ac:dyDescent="0.35">
      <c r="F40" s="102"/>
      <c r="H40" s="38" t="s">
        <v>19</v>
      </c>
      <c r="I40" s="38" t="s">
        <v>20</v>
      </c>
      <c r="J40" s="3"/>
    </row>
    <row r="41" spans="2:10" x14ac:dyDescent="0.3">
      <c r="B41" s="20">
        <v>7</v>
      </c>
      <c r="C41" s="21" t="s">
        <v>21</v>
      </c>
      <c r="D41" s="22"/>
      <c r="E41" s="22"/>
      <c r="F41" s="21"/>
      <c r="G41" s="21"/>
      <c r="H41" s="39" t="s">
        <v>22</v>
      </c>
      <c r="I41" s="40"/>
    </row>
    <row r="42" spans="2:10" x14ac:dyDescent="0.3">
      <c r="B42" s="26">
        <v>8</v>
      </c>
      <c r="C42" s="27" t="s">
        <v>23</v>
      </c>
      <c r="D42" s="28"/>
      <c r="E42" s="28"/>
      <c r="F42" s="27"/>
      <c r="G42" s="27"/>
      <c r="H42" s="41" t="s">
        <v>24</v>
      </c>
      <c r="I42" s="42"/>
    </row>
    <row r="43" spans="2:10" x14ac:dyDescent="0.3">
      <c r="B43" s="26">
        <v>9</v>
      </c>
      <c r="C43" s="27" t="s">
        <v>25</v>
      </c>
      <c r="D43" s="28"/>
      <c r="E43" s="28"/>
      <c r="F43" s="27"/>
      <c r="G43" s="27"/>
      <c r="H43" s="41" t="s">
        <v>24</v>
      </c>
      <c r="I43" s="42"/>
    </row>
    <row r="44" spans="2:10" x14ac:dyDescent="0.3">
      <c r="B44" s="26">
        <v>10</v>
      </c>
      <c r="C44" s="27" t="s">
        <v>26</v>
      </c>
      <c r="D44" s="28"/>
      <c r="E44" s="28"/>
      <c r="F44" s="27"/>
      <c r="G44" s="27"/>
      <c r="H44" s="41" t="s">
        <v>27</v>
      </c>
      <c r="I44" s="43"/>
    </row>
    <row r="45" spans="2:10" ht="15" thickBot="1" x14ac:dyDescent="0.35">
      <c r="B45" s="32">
        <v>11</v>
      </c>
      <c r="C45" s="33" t="s">
        <v>28</v>
      </c>
      <c r="D45" s="34"/>
      <c r="E45" s="34"/>
      <c r="F45" s="33"/>
      <c r="G45" s="33"/>
      <c r="H45" s="44" t="s">
        <v>27</v>
      </c>
      <c r="I45" s="45"/>
    </row>
    <row r="48" spans="2:10" ht="18" x14ac:dyDescent="0.35">
      <c r="B48" s="1" t="s">
        <v>277</v>
      </c>
    </row>
    <row r="49" spans="1:11" x14ac:dyDescent="0.3">
      <c r="B49" s="4"/>
      <c r="C49" s="3"/>
      <c r="D49" s="5"/>
      <c r="E49" s="5"/>
      <c r="F49" s="3"/>
      <c r="G49" s="3"/>
      <c r="H49" s="3"/>
      <c r="I49" s="3"/>
    </row>
    <row r="50" spans="1:11" ht="15" thickBot="1" x14ac:dyDescent="0.35">
      <c r="B50" s="4"/>
      <c r="C50" s="4" t="s">
        <v>0</v>
      </c>
      <c r="D50" s="5"/>
      <c r="E50" s="5"/>
      <c r="F50" s="3"/>
      <c r="G50" s="3"/>
      <c r="H50" s="3"/>
      <c r="I50" s="3"/>
    </row>
    <row r="51" spans="1:11" ht="15" thickBot="1" x14ac:dyDescent="0.35">
      <c r="A51" s="3"/>
      <c r="B51" s="4"/>
      <c r="C51" s="6"/>
      <c r="D51" s="5"/>
      <c r="E51" s="5"/>
      <c r="F51" s="3"/>
      <c r="G51" s="3"/>
      <c r="H51" s="3"/>
      <c r="I51" s="3"/>
    </row>
    <row r="52" spans="1:11" ht="15" thickBot="1" x14ac:dyDescent="0.35">
      <c r="A52" s="3"/>
    </row>
    <row r="53" spans="1:11" ht="43.8" thickBot="1" x14ac:dyDescent="0.35">
      <c r="A53" s="3"/>
      <c r="B53" s="8" t="s">
        <v>1</v>
      </c>
      <c r="C53" s="9" t="s">
        <v>2</v>
      </c>
      <c r="D53" s="9" t="s">
        <v>3</v>
      </c>
      <c r="E53" s="9" t="s">
        <v>4</v>
      </c>
      <c r="F53" s="9" t="s">
        <v>5</v>
      </c>
      <c r="G53" s="9" t="s">
        <v>6</v>
      </c>
      <c r="H53" s="9" t="s">
        <v>7</v>
      </c>
      <c r="I53" s="10" t="s">
        <v>8</v>
      </c>
    </row>
    <row r="54" spans="1:11" ht="15" thickBot="1" x14ac:dyDescent="0.35">
      <c r="B54" s="11">
        <v>1</v>
      </c>
      <c r="C54" s="12">
        <v>2</v>
      </c>
      <c r="D54" s="12">
        <v>3</v>
      </c>
      <c r="E54" s="12">
        <v>4</v>
      </c>
      <c r="F54" s="12">
        <v>5</v>
      </c>
      <c r="G54" s="12" t="s">
        <v>9</v>
      </c>
      <c r="H54" s="12" t="s">
        <v>10</v>
      </c>
      <c r="I54" s="13">
        <v>8</v>
      </c>
    </row>
    <row r="55" spans="1:11" ht="15" thickBot="1" x14ac:dyDescent="0.35">
      <c r="B55" s="14">
        <v>1</v>
      </c>
      <c r="C55" s="15" t="s">
        <v>11</v>
      </c>
      <c r="D55" s="16" t="s">
        <v>12</v>
      </c>
      <c r="E55" s="16">
        <v>18</v>
      </c>
      <c r="F55" s="17"/>
      <c r="G55" s="18">
        <f>F55*48</f>
        <v>0</v>
      </c>
      <c r="H55" s="18">
        <f>G55*E55</f>
        <v>0</v>
      </c>
      <c r="I55" s="19">
        <f>+(H55-H59)*1.22+H59</f>
        <v>0</v>
      </c>
      <c r="K55" s="46"/>
    </row>
    <row r="56" spans="1:11" x14ac:dyDescent="0.3">
      <c r="B56" s="20">
        <v>2</v>
      </c>
      <c r="C56" s="21" t="s">
        <v>13</v>
      </c>
      <c r="D56" s="22" t="s">
        <v>14</v>
      </c>
      <c r="E56" s="22">
        <v>18</v>
      </c>
      <c r="F56" s="23"/>
      <c r="G56" s="105">
        <f t="shared" ref="G56:G60" si="7">F56*48</f>
        <v>0</v>
      </c>
      <c r="H56" s="24">
        <f t="shared" ref="H56:H60" si="8">G56*E56</f>
        <v>0</v>
      </c>
      <c r="I56" s="25">
        <f t="shared" ref="I56:I57" si="9">H56*1.22</f>
        <v>0</v>
      </c>
    </row>
    <row r="57" spans="1:11" x14ac:dyDescent="0.3">
      <c r="B57" s="26">
        <v>3</v>
      </c>
      <c r="C57" s="27" t="s">
        <v>15</v>
      </c>
      <c r="D57" s="28" t="s">
        <v>14</v>
      </c>
      <c r="E57" s="28">
        <v>18</v>
      </c>
      <c r="F57" s="29"/>
      <c r="G57" s="106">
        <f t="shared" si="7"/>
        <v>0</v>
      </c>
      <c r="H57" s="30">
        <f t="shared" si="8"/>
        <v>0</v>
      </c>
      <c r="I57" s="31">
        <f t="shared" si="9"/>
        <v>0</v>
      </c>
    </row>
    <row r="58" spans="1:11" x14ac:dyDescent="0.3">
      <c r="B58" s="26">
        <v>4</v>
      </c>
      <c r="C58" s="27" t="s">
        <v>16</v>
      </c>
      <c r="D58" s="28" t="s">
        <v>14</v>
      </c>
      <c r="E58" s="28">
        <v>18</v>
      </c>
      <c r="F58" s="29"/>
      <c r="G58" s="106">
        <f t="shared" si="7"/>
        <v>0</v>
      </c>
      <c r="H58" s="30">
        <f t="shared" si="8"/>
        <v>0</v>
      </c>
      <c r="I58" s="31">
        <f>H58*1.22</f>
        <v>0</v>
      </c>
    </row>
    <row r="59" spans="1:11" x14ac:dyDescent="0.3">
      <c r="B59" s="26">
        <v>5</v>
      </c>
      <c r="C59" s="27" t="s">
        <v>17</v>
      </c>
      <c r="D59" s="28" t="s">
        <v>14</v>
      </c>
      <c r="E59" s="28">
        <v>18</v>
      </c>
      <c r="F59" s="29"/>
      <c r="G59" s="106">
        <f t="shared" si="7"/>
        <v>0</v>
      </c>
      <c r="H59" s="30">
        <f t="shared" si="8"/>
        <v>0</v>
      </c>
      <c r="I59" s="31">
        <f>H59</f>
        <v>0</v>
      </c>
    </row>
    <row r="60" spans="1:11" ht="15" thickBot="1" x14ac:dyDescent="0.35">
      <c r="B60" s="32">
        <v>6</v>
      </c>
      <c r="C60" s="33" t="s">
        <v>18</v>
      </c>
      <c r="D60" s="34" t="s">
        <v>14</v>
      </c>
      <c r="E60" s="34">
        <v>18</v>
      </c>
      <c r="F60" s="35"/>
      <c r="G60" s="107">
        <f t="shared" si="7"/>
        <v>0</v>
      </c>
      <c r="H60" s="36">
        <f t="shared" si="8"/>
        <v>0</v>
      </c>
      <c r="I60" s="37">
        <f t="shared" ref="I60" si="10">H60*1.22</f>
        <v>0</v>
      </c>
      <c r="J60" s="3"/>
    </row>
    <row r="61" spans="1:11" x14ac:dyDescent="0.3">
      <c r="F61" s="46"/>
      <c r="J61" s="3"/>
    </row>
    <row r="62" spans="1:11" x14ac:dyDescent="0.3">
      <c r="F62" s="46"/>
      <c r="H62" s="101"/>
      <c r="J62" s="3"/>
    </row>
    <row r="63" spans="1:11" ht="15" thickBot="1" x14ac:dyDescent="0.35">
      <c r="F63" s="102"/>
      <c r="H63" s="38" t="s">
        <v>19</v>
      </c>
      <c r="I63" s="38" t="s">
        <v>20</v>
      </c>
    </row>
    <row r="64" spans="1:11" x14ac:dyDescent="0.3">
      <c r="B64" s="20">
        <v>7</v>
      </c>
      <c r="C64" s="21" t="s">
        <v>21</v>
      </c>
      <c r="D64" s="22"/>
      <c r="E64" s="22"/>
      <c r="F64" s="21"/>
      <c r="G64" s="21"/>
      <c r="H64" s="39" t="s">
        <v>22</v>
      </c>
      <c r="I64" s="40"/>
    </row>
    <row r="65" spans="1:11" x14ac:dyDescent="0.3">
      <c r="B65" s="26">
        <v>8</v>
      </c>
      <c r="C65" s="27" t="s">
        <v>23</v>
      </c>
      <c r="D65" s="28"/>
      <c r="E65" s="28"/>
      <c r="F65" s="27"/>
      <c r="G65" s="27"/>
      <c r="H65" s="41" t="s">
        <v>24</v>
      </c>
      <c r="I65" s="42"/>
    </row>
    <row r="66" spans="1:11" x14ac:dyDescent="0.3">
      <c r="B66" s="26">
        <v>9</v>
      </c>
      <c r="C66" s="27" t="s">
        <v>25</v>
      </c>
      <c r="D66" s="28"/>
      <c r="E66" s="28"/>
      <c r="F66" s="27"/>
      <c r="G66" s="27"/>
      <c r="H66" s="41" t="s">
        <v>24</v>
      </c>
      <c r="I66" s="42"/>
    </row>
    <row r="67" spans="1:11" x14ac:dyDescent="0.3">
      <c r="B67" s="26">
        <v>10</v>
      </c>
      <c r="C67" s="27" t="s">
        <v>26</v>
      </c>
      <c r="D67" s="28"/>
      <c r="E67" s="28"/>
      <c r="F67" s="27"/>
      <c r="G67" s="27"/>
      <c r="H67" s="41" t="s">
        <v>27</v>
      </c>
      <c r="I67" s="43"/>
    </row>
    <row r="68" spans="1:11" ht="15" thickBot="1" x14ac:dyDescent="0.35">
      <c r="B68" s="32">
        <v>11</v>
      </c>
      <c r="C68" s="33" t="s">
        <v>28</v>
      </c>
      <c r="D68" s="34"/>
      <c r="E68" s="34"/>
      <c r="F68" s="33"/>
      <c r="G68" s="33"/>
      <c r="H68" s="44" t="s">
        <v>27</v>
      </c>
      <c r="I68" s="45"/>
    </row>
    <row r="70" spans="1:11" ht="18" x14ac:dyDescent="0.35">
      <c r="B70" s="1" t="s">
        <v>278</v>
      </c>
    </row>
    <row r="71" spans="1:11" x14ac:dyDescent="0.3">
      <c r="B71" s="4"/>
      <c r="C71" s="3"/>
      <c r="D71" s="5"/>
      <c r="E71" s="5"/>
      <c r="F71" s="3"/>
      <c r="G71" s="3"/>
      <c r="H71" s="3"/>
      <c r="I71" s="3"/>
    </row>
    <row r="72" spans="1:11" ht="15" thickBot="1" x14ac:dyDescent="0.35">
      <c r="B72" s="4"/>
      <c r="C72" s="4" t="s">
        <v>0</v>
      </c>
      <c r="D72" s="5"/>
      <c r="E72" s="5"/>
      <c r="F72" s="3"/>
      <c r="G72" s="3"/>
      <c r="H72" s="3"/>
      <c r="I72" s="3"/>
    </row>
    <row r="73" spans="1:11" ht="15" thickBot="1" x14ac:dyDescent="0.35">
      <c r="A73" s="3"/>
      <c r="B73" s="4"/>
      <c r="C73" s="6"/>
      <c r="D73" s="5"/>
      <c r="E73" s="5"/>
      <c r="F73" s="3"/>
      <c r="G73" s="3"/>
      <c r="H73" s="3"/>
      <c r="I73" s="3"/>
    </row>
    <row r="74" spans="1:11" ht="15" thickBot="1" x14ac:dyDescent="0.35">
      <c r="A74" s="3"/>
    </row>
    <row r="75" spans="1:11" ht="43.8" thickBot="1" x14ac:dyDescent="0.35">
      <c r="A75" s="3"/>
      <c r="B75" s="8" t="s">
        <v>1</v>
      </c>
      <c r="C75" s="9" t="s">
        <v>2</v>
      </c>
      <c r="D75" s="9" t="s">
        <v>3</v>
      </c>
      <c r="E75" s="9" t="s">
        <v>4</v>
      </c>
      <c r="F75" s="9" t="s">
        <v>5</v>
      </c>
      <c r="G75" s="9" t="s">
        <v>6</v>
      </c>
      <c r="H75" s="9" t="s">
        <v>7</v>
      </c>
      <c r="I75" s="10" t="s">
        <v>8</v>
      </c>
    </row>
    <row r="76" spans="1:11" ht="15" thickBot="1" x14ac:dyDescent="0.35">
      <c r="B76" s="11">
        <v>1</v>
      </c>
      <c r="C76" s="12">
        <v>2</v>
      </c>
      <c r="D76" s="12">
        <v>3</v>
      </c>
      <c r="E76" s="12">
        <v>4</v>
      </c>
      <c r="F76" s="12">
        <v>5</v>
      </c>
      <c r="G76" s="12" t="s">
        <v>9</v>
      </c>
      <c r="H76" s="12" t="s">
        <v>10</v>
      </c>
      <c r="I76" s="13">
        <v>8</v>
      </c>
    </row>
    <row r="77" spans="1:11" ht="15" thickBot="1" x14ac:dyDescent="0.35">
      <c r="B77" s="14">
        <v>1</v>
      </c>
      <c r="C77" s="15" t="s">
        <v>11</v>
      </c>
      <c r="D77" s="16" t="s">
        <v>12</v>
      </c>
      <c r="E77" s="16">
        <v>10</v>
      </c>
      <c r="F77" s="17"/>
      <c r="G77" s="18">
        <f>F77*48</f>
        <v>0</v>
      </c>
      <c r="H77" s="18">
        <f>G77*E77</f>
        <v>0</v>
      </c>
      <c r="I77" s="19">
        <f>+(H77-H81)*1.22+H81</f>
        <v>0</v>
      </c>
      <c r="K77" s="46"/>
    </row>
    <row r="78" spans="1:11" x14ac:dyDescent="0.3">
      <c r="B78" s="20">
        <v>2</v>
      </c>
      <c r="C78" s="21" t="s">
        <v>13</v>
      </c>
      <c r="D78" s="22" t="s">
        <v>14</v>
      </c>
      <c r="E78" s="22">
        <v>10</v>
      </c>
      <c r="F78" s="23"/>
      <c r="G78" s="105">
        <f t="shared" ref="G78:G82" si="11">F78*48</f>
        <v>0</v>
      </c>
      <c r="H78" s="24">
        <f t="shared" ref="H78:H82" si="12">G78*E78</f>
        <v>0</v>
      </c>
      <c r="I78" s="25">
        <f t="shared" ref="I78:I79" si="13">H78*1.22</f>
        <v>0</v>
      </c>
    </row>
    <row r="79" spans="1:11" x14ac:dyDescent="0.3">
      <c r="B79" s="26">
        <v>3</v>
      </c>
      <c r="C79" s="27" t="s">
        <v>15</v>
      </c>
      <c r="D79" s="28" t="s">
        <v>14</v>
      </c>
      <c r="E79" s="28">
        <v>10</v>
      </c>
      <c r="F79" s="29"/>
      <c r="G79" s="106">
        <f t="shared" si="11"/>
        <v>0</v>
      </c>
      <c r="H79" s="30">
        <f t="shared" si="12"/>
        <v>0</v>
      </c>
      <c r="I79" s="31">
        <f t="shared" si="13"/>
        <v>0</v>
      </c>
    </row>
    <row r="80" spans="1:11" x14ac:dyDescent="0.3">
      <c r="B80" s="26">
        <v>4</v>
      </c>
      <c r="C80" s="27" t="s">
        <v>16</v>
      </c>
      <c r="D80" s="28" t="s">
        <v>14</v>
      </c>
      <c r="E80" s="28">
        <v>10</v>
      </c>
      <c r="F80" s="29"/>
      <c r="G80" s="106">
        <f t="shared" si="11"/>
        <v>0</v>
      </c>
      <c r="H80" s="30">
        <f t="shared" si="12"/>
        <v>0</v>
      </c>
      <c r="I80" s="31">
        <f>H80*1.22</f>
        <v>0</v>
      </c>
    </row>
    <row r="81" spans="1:10" x14ac:dyDescent="0.3">
      <c r="B81" s="26">
        <v>5</v>
      </c>
      <c r="C81" s="27" t="s">
        <v>17</v>
      </c>
      <c r="D81" s="28" t="s">
        <v>14</v>
      </c>
      <c r="E81" s="28">
        <v>10</v>
      </c>
      <c r="F81" s="29"/>
      <c r="G81" s="106">
        <f t="shared" si="11"/>
        <v>0</v>
      </c>
      <c r="H81" s="30">
        <f t="shared" si="12"/>
        <v>0</v>
      </c>
      <c r="I81" s="31">
        <f>H81</f>
        <v>0</v>
      </c>
    </row>
    <row r="82" spans="1:10" ht="15" thickBot="1" x14ac:dyDescent="0.35">
      <c r="B82" s="32">
        <v>6</v>
      </c>
      <c r="C82" s="33" t="s">
        <v>18</v>
      </c>
      <c r="D82" s="34" t="s">
        <v>14</v>
      </c>
      <c r="E82" s="34">
        <v>10</v>
      </c>
      <c r="F82" s="35"/>
      <c r="G82" s="107">
        <f t="shared" si="11"/>
        <v>0</v>
      </c>
      <c r="H82" s="36">
        <f t="shared" si="12"/>
        <v>0</v>
      </c>
      <c r="I82" s="37">
        <f t="shared" ref="I82" si="14">H82*1.22</f>
        <v>0</v>
      </c>
      <c r="J82" s="3"/>
    </row>
    <row r="83" spans="1:10" x14ac:dyDescent="0.3">
      <c r="F83" s="46"/>
      <c r="J83" s="3"/>
    </row>
    <row r="84" spans="1:10" x14ac:dyDescent="0.3">
      <c r="F84" s="46"/>
      <c r="H84" s="101"/>
      <c r="J84" s="3"/>
    </row>
    <row r="85" spans="1:10" ht="15" thickBot="1" x14ac:dyDescent="0.35">
      <c r="F85" s="102"/>
      <c r="H85" s="38" t="s">
        <v>19</v>
      </c>
      <c r="I85" s="38" t="s">
        <v>20</v>
      </c>
    </row>
    <row r="86" spans="1:10" x14ac:dyDescent="0.3">
      <c r="B86" s="20">
        <v>7</v>
      </c>
      <c r="C86" s="21" t="s">
        <v>21</v>
      </c>
      <c r="D86" s="22"/>
      <c r="E86" s="22"/>
      <c r="F86" s="21"/>
      <c r="G86" s="21"/>
      <c r="H86" s="39" t="s">
        <v>22</v>
      </c>
      <c r="I86" s="40"/>
    </row>
    <row r="87" spans="1:10" x14ac:dyDescent="0.3">
      <c r="B87" s="26">
        <v>8</v>
      </c>
      <c r="C87" s="27" t="s">
        <v>23</v>
      </c>
      <c r="D87" s="28"/>
      <c r="E87" s="28"/>
      <c r="F87" s="27"/>
      <c r="G87" s="27"/>
      <c r="H87" s="41" t="s">
        <v>24</v>
      </c>
      <c r="I87" s="42"/>
    </row>
    <row r="88" spans="1:10" x14ac:dyDescent="0.3">
      <c r="B88" s="26">
        <v>9</v>
      </c>
      <c r="C88" s="27" t="s">
        <v>25</v>
      </c>
      <c r="D88" s="28"/>
      <c r="E88" s="28"/>
      <c r="F88" s="27"/>
      <c r="G88" s="27"/>
      <c r="H88" s="41" t="s">
        <v>24</v>
      </c>
      <c r="I88" s="42"/>
    </row>
    <row r="89" spans="1:10" x14ac:dyDescent="0.3">
      <c r="B89" s="26">
        <v>10</v>
      </c>
      <c r="C89" s="27" t="s">
        <v>26</v>
      </c>
      <c r="D89" s="28"/>
      <c r="E89" s="28"/>
      <c r="F89" s="27"/>
      <c r="G89" s="27"/>
      <c r="H89" s="41" t="s">
        <v>27</v>
      </c>
      <c r="I89" s="43"/>
    </row>
    <row r="90" spans="1:10" ht="15" thickBot="1" x14ac:dyDescent="0.35">
      <c r="B90" s="32">
        <v>11</v>
      </c>
      <c r="C90" s="33" t="s">
        <v>28</v>
      </c>
      <c r="D90" s="34"/>
      <c r="E90" s="34"/>
      <c r="F90" s="33"/>
      <c r="G90" s="33"/>
      <c r="H90" s="44" t="s">
        <v>27</v>
      </c>
      <c r="I90" s="45"/>
    </row>
    <row r="92" spans="1:10" ht="18" x14ac:dyDescent="0.35">
      <c r="B92" s="1" t="s">
        <v>279</v>
      </c>
    </row>
    <row r="93" spans="1:10" x14ac:dyDescent="0.3">
      <c r="B93" s="4"/>
      <c r="C93" s="3"/>
      <c r="D93" s="5"/>
      <c r="E93" s="5"/>
      <c r="F93" s="3"/>
      <c r="G93" s="3"/>
      <c r="H93" s="3"/>
      <c r="I93" s="3"/>
    </row>
    <row r="94" spans="1:10" ht="15" thickBot="1" x14ac:dyDescent="0.35">
      <c r="B94" s="4"/>
      <c r="C94" s="4" t="s">
        <v>0</v>
      </c>
      <c r="D94" s="5"/>
      <c r="E94" s="5"/>
      <c r="F94" s="3"/>
      <c r="G94" s="3"/>
      <c r="H94" s="3"/>
      <c r="I94" s="3"/>
    </row>
    <row r="95" spans="1:10" ht="15" thickBot="1" x14ac:dyDescent="0.35">
      <c r="A95" s="3"/>
      <c r="B95" s="4"/>
      <c r="C95" s="6"/>
      <c r="D95" s="5"/>
      <c r="E95" s="5"/>
      <c r="F95" s="3"/>
      <c r="G95" s="3"/>
      <c r="H95" s="3"/>
      <c r="I95" s="3"/>
    </row>
    <row r="96" spans="1:10" ht="15" thickBot="1" x14ac:dyDescent="0.35">
      <c r="A96" s="3"/>
    </row>
    <row r="97" spans="1:11" ht="43.8" thickBot="1" x14ac:dyDescent="0.35">
      <c r="A97" s="3"/>
      <c r="B97" s="8" t="s">
        <v>1</v>
      </c>
      <c r="C97" s="9" t="s">
        <v>2</v>
      </c>
      <c r="D97" s="9" t="s">
        <v>3</v>
      </c>
      <c r="E97" s="9" t="s">
        <v>4</v>
      </c>
      <c r="F97" s="9" t="s">
        <v>5</v>
      </c>
      <c r="G97" s="9" t="s">
        <v>6</v>
      </c>
      <c r="H97" s="9" t="s">
        <v>7</v>
      </c>
      <c r="I97" s="10" t="s">
        <v>8</v>
      </c>
    </row>
    <row r="98" spans="1:11" ht="15" thickBot="1" x14ac:dyDescent="0.35">
      <c r="B98" s="11">
        <v>1</v>
      </c>
      <c r="C98" s="12">
        <v>2</v>
      </c>
      <c r="D98" s="12">
        <v>3</v>
      </c>
      <c r="E98" s="12">
        <v>4</v>
      </c>
      <c r="F98" s="12">
        <v>5</v>
      </c>
      <c r="G98" s="12" t="s">
        <v>9</v>
      </c>
      <c r="H98" s="12" t="s">
        <v>10</v>
      </c>
      <c r="I98" s="13">
        <v>8</v>
      </c>
    </row>
    <row r="99" spans="1:11" ht="15" thickBot="1" x14ac:dyDescent="0.35">
      <c r="B99" s="14">
        <v>1</v>
      </c>
      <c r="C99" s="15" t="s">
        <v>11</v>
      </c>
      <c r="D99" s="16" t="s">
        <v>12</v>
      </c>
      <c r="E99" s="16">
        <v>3</v>
      </c>
      <c r="F99" s="17"/>
      <c r="G99" s="18">
        <f>F99*48</f>
        <v>0</v>
      </c>
      <c r="H99" s="18">
        <f>G99*E99</f>
        <v>0</v>
      </c>
      <c r="I99" s="19">
        <f>+(H99-H103)*1.22+H103</f>
        <v>0</v>
      </c>
      <c r="K99" s="46"/>
    </row>
    <row r="100" spans="1:11" x14ac:dyDescent="0.3">
      <c r="B100" s="20">
        <v>2</v>
      </c>
      <c r="C100" s="21" t="s">
        <v>13</v>
      </c>
      <c r="D100" s="22" t="s">
        <v>14</v>
      </c>
      <c r="E100" s="22">
        <v>3</v>
      </c>
      <c r="F100" s="23"/>
      <c r="G100" s="105">
        <f t="shared" ref="G100:G104" si="15">F100*48</f>
        <v>0</v>
      </c>
      <c r="H100" s="24">
        <f t="shared" ref="H100:H104" si="16">G100*E100</f>
        <v>0</v>
      </c>
      <c r="I100" s="25">
        <f t="shared" ref="I100:I101" si="17">H100*1.22</f>
        <v>0</v>
      </c>
    </row>
    <row r="101" spans="1:11" x14ac:dyDescent="0.3">
      <c r="B101" s="26">
        <v>3</v>
      </c>
      <c r="C101" s="27" t="s">
        <v>15</v>
      </c>
      <c r="D101" s="28" t="s">
        <v>14</v>
      </c>
      <c r="E101" s="28">
        <v>3</v>
      </c>
      <c r="F101" s="29"/>
      <c r="G101" s="106">
        <f t="shared" si="15"/>
        <v>0</v>
      </c>
      <c r="H101" s="30">
        <f t="shared" si="16"/>
        <v>0</v>
      </c>
      <c r="I101" s="31">
        <f t="shared" si="17"/>
        <v>0</v>
      </c>
    </row>
    <row r="102" spans="1:11" x14ac:dyDescent="0.3">
      <c r="B102" s="26">
        <v>4</v>
      </c>
      <c r="C102" s="27" t="s">
        <v>16</v>
      </c>
      <c r="D102" s="28" t="s">
        <v>14</v>
      </c>
      <c r="E102" s="28">
        <v>3</v>
      </c>
      <c r="F102" s="29"/>
      <c r="G102" s="106">
        <f t="shared" si="15"/>
        <v>0</v>
      </c>
      <c r="H102" s="30">
        <f t="shared" si="16"/>
        <v>0</v>
      </c>
      <c r="I102" s="31">
        <f>H102*1.22</f>
        <v>0</v>
      </c>
    </row>
    <row r="103" spans="1:11" x14ac:dyDescent="0.3">
      <c r="B103" s="26">
        <v>5</v>
      </c>
      <c r="C103" s="27" t="s">
        <v>17</v>
      </c>
      <c r="D103" s="28" t="s">
        <v>14</v>
      </c>
      <c r="E103" s="28">
        <v>3</v>
      </c>
      <c r="F103" s="29"/>
      <c r="G103" s="106">
        <f t="shared" si="15"/>
        <v>0</v>
      </c>
      <c r="H103" s="30">
        <f t="shared" si="16"/>
        <v>0</v>
      </c>
      <c r="I103" s="31">
        <f>H103</f>
        <v>0</v>
      </c>
    </row>
    <row r="104" spans="1:11" ht="15" thickBot="1" x14ac:dyDescent="0.35">
      <c r="B104" s="32">
        <v>6</v>
      </c>
      <c r="C104" s="33" t="s">
        <v>18</v>
      </c>
      <c r="D104" s="34" t="s">
        <v>14</v>
      </c>
      <c r="E104" s="34">
        <v>3</v>
      </c>
      <c r="F104" s="35"/>
      <c r="G104" s="107">
        <f t="shared" si="15"/>
        <v>0</v>
      </c>
      <c r="H104" s="36">
        <f t="shared" si="16"/>
        <v>0</v>
      </c>
      <c r="I104" s="37">
        <f t="shared" ref="I104" si="18">H104*1.22</f>
        <v>0</v>
      </c>
      <c r="J104" s="3"/>
    </row>
    <row r="105" spans="1:11" x14ac:dyDescent="0.3">
      <c r="F105" s="46"/>
      <c r="J105" s="3"/>
    </row>
    <row r="106" spans="1:11" x14ac:dyDescent="0.3">
      <c r="F106" s="46"/>
      <c r="H106" s="101"/>
      <c r="J106" s="3"/>
    </row>
    <row r="107" spans="1:11" ht="15" thickBot="1" x14ac:dyDescent="0.35">
      <c r="F107" s="102"/>
      <c r="H107" s="38" t="s">
        <v>19</v>
      </c>
      <c r="I107" s="38" t="s">
        <v>20</v>
      </c>
    </row>
    <row r="108" spans="1:11" x14ac:dyDescent="0.3">
      <c r="B108" s="20">
        <v>7</v>
      </c>
      <c r="C108" s="21" t="s">
        <v>21</v>
      </c>
      <c r="D108" s="22"/>
      <c r="E108" s="22"/>
      <c r="F108" s="21"/>
      <c r="G108" s="21"/>
      <c r="H108" s="39" t="s">
        <v>22</v>
      </c>
      <c r="I108" s="40"/>
    </row>
    <row r="109" spans="1:11" x14ac:dyDescent="0.3">
      <c r="B109" s="26">
        <v>8</v>
      </c>
      <c r="C109" s="27" t="s">
        <v>23</v>
      </c>
      <c r="D109" s="28"/>
      <c r="E109" s="28"/>
      <c r="F109" s="27"/>
      <c r="G109" s="27"/>
      <c r="H109" s="41" t="s">
        <v>24</v>
      </c>
      <c r="I109" s="42"/>
    </row>
    <row r="110" spans="1:11" x14ac:dyDescent="0.3">
      <c r="B110" s="26">
        <v>9</v>
      </c>
      <c r="C110" s="27" t="s">
        <v>25</v>
      </c>
      <c r="D110" s="28"/>
      <c r="E110" s="28"/>
      <c r="F110" s="27"/>
      <c r="G110" s="27"/>
      <c r="H110" s="41" t="s">
        <v>24</v>
      </c>
      <c r="I110" s="42"/>
    </row>
    <row r="111" spans="1:11" x14ac:dyDescent="0.3">
      <c r="B111" s="26">
        <v>10</v>
      </c>
      <c r="C111" s="27" t="s">
        <v>26</v>
      </c>
      <c r="D111" s="28"/>
      <c r="E111" s="28"/>
      <c r="F111" s="27"/>
      <c r="G111" s="27"/>
      <c r="H111" s="41" t="s">
        <v>27</v>
      </c>
      <c r="I111" s="43"/>
    </row>
    <row r="112" spans="1:11" ht="15" thickBot="1" x14ac:dyDescent="0.35">
      <c r="B112" s="32">
        <v>11</v>
      </c>
      <c r="C112" s="33" t="s">
        <v>28</v>
      </c>
      <c r="D112" s="34"/>
      <c r="E112" s="34"/>
      <c r="F112" s="33"/>
      <c r="G112" s="33"/>
      <c r="H112" s="44" t="s">
        <v>27</v>
      </c>
      <c r="I112" s="45"/>
    </row>
    <row r="114" spans="1:11" ht="18" x14ac:dyDescent="0.35">
      <c r="B114" s="1" t="s">
        <v>251</v>
      </c>
    </row>
    <row r="115" spans="1:11" x14ac:dyDescent="0.3">
      <c r="B115" s="4"/>
      <c r="C115" s="3"/>
      <c r="D115" s="5"/>
      <c r="E115" s="5"/>
      <c r="F115" s="3"/>
      <c r="G115" s="3"/>
      <c r="H115" s="3"/>
      <c r="I115" s="3"/>
    </row>
    <row r="116" spans="1:11" ht="15" thickBot="1" x14ac:dyDescent="0.35">
      <c r="B116" s="4"/>
      <c r="C116" s="4" t="s">
        <v>0</v>
      </c>
      <c r="D116" s="5"/>
      <c r="E116" s="5"/>
      <c r="F116" s="3"/>
      <c r="G116" s="3"/>
      <c r="H116" s="3"/>
      <c r="I116" s="3"/>
    </row>
    <row r="117" spans="1:11" ht="15" thickBot="1" x14ac:dyDescent="0.35">
      <c r="A117" s="3"/>
      <c r="B117" s="4"/>
      <c r="C117" s="6"/>
      <c r="D117" s="5"/>
      <c r="E117" s="5"/>
      <c r="F117" s="3"/>
      <c r="G117" s="3"/>
      <c r="H117" s="3"/>
      <c r="I117" s="3"/>
    </row>
    <row r="118" spans="1:11" ht="15" thickBot="1" x14ac:dyDescent="0.35">
      <c r="A118" s="3"/>
    </row>
    <row r="119" spans="1:11" ht="43.8" thickBot="1" x14ac:dyDescent="0.35">
      <c r="A119" s="3"/>
      <c r="B119" s="8" t="s">
        <v>1</v>
      </c>
      <c r="C119" s="9" t="s">
        <v>2</v>
      </c>
      <c r="D119" s="9" t="s">
        <v>3</v>
      </c>
      <c r="E119" s="9" t="s">
        <v>4</v>
      </c>
      <c r="F119" s="9" t="s">
        <v>5</v>
      </c>
      <c r="G119" s="9" t="s">
        <v>6</v>
      </c>
      <c r="H119" s="9" t="s">
        <v>7</v>
      </c>
      <c r="I119" s="10" t="s">
        <v>8</v>
      </c>
    </row>
    <row r="120" spans="1:11" ht="15" thickBot="1" x14ac:dyDescent="0.35">
      <c r="B120" s="11">
        <v>1</v>
      </c>
      <c r="C120" s="12">
        <v>2</v>
      </c>
      <c r="D120" s="12">
        <v>3</v>
      </c>
      <c r="E120" s="12">
        <v>4</v>
      </c>
      <c r="F120" s="12">
        <v>5</v>
      </c>
      <c r="G120" s="12" t="s">
        <v>9</v>
      </c>
      <c r="H120" s="12" t="s">
        <v>10</v>
      </c>
      <c r="I120" s="13">
        <v>8</v>
      </c>
    </row>
    <row r="121" spans="1:11" ht="15" thickBot="1" x14ac:dyDescent="0.35">
      <c r="B121" s="14">
        <v>1</v>
      </c>
      <c r="C121" s="15" t="s">
        <v>11</v>
      </c>
      <c r="D121" s="16" t="s">
        <v>12</v>
      </c>
      <c r="E121" s="16">
        <v>7</v>
      </c>
      <c r="F121" s="17"/>
      <c r="G121" s="18">
        <f>F121*48</f>
        <v>0</v>
      </c>
      <c r="H121" s="18">
        <f>G121*E121</f>
        <v>0</v>
      </c>
      <c r="I121" s="19">
        <f>+(H121-H125)*1.22+H125</f>
        <v>0</v>
      </c>
      <c r="K121" s="46"/>
    </row>
    <row r="122" spans="1:11" x14ac:dyDescent="0.3">
      <c r="B122" s="20">
        <v>2</v>
      </c>
      <c r="C122" s="21" t="s">
        <v>13</v>
      </c>
      <c r="D122" s="22" t="s">
        <v>14</v>
      </c>
      <c r="E122" s="22">
        <v>7</v>
      </c>
      <c r="F122" s="23"/>
      <c r="G122" s="105">
        <f t="shared" ref="G122:G126" si="19">F122*48</f>
        <v>0</v>
      </c>
      <c r="H122" s="24">
        <f t="shared" ref="H122:H126" si="20">G122*E122</f>
        <v>0</v>
      </c>
      <c r="I122" s="25">
        <f t="shared" ref="I122:I123" si="21">H122*1.22</f>
        <v>0</v>
      </c>
    </row>
    <row r="123" spans="1:11" x14ac:dyDescent="0.3">
      <c r="B123" s="26">
        <v>3</v>
      </c>
      <c r="C123" s="27" t="s">
        <v>15</v>
      </c>
      <c r="D123" s="28" t="s">
        <v>14</v>
      </c>
      <c r="E123" s="28">
        <v>7</v>
      </c>
      <c r="F123" s="29"/>
      <c r="G123" s="106">
        <f t="shared" si="19"/>
        <v>0</v>
      </c>
      <c r="H123" s="30">
        <f t="shared" si="20"/>
        <v>0</v>
      </c>
      <c r="I123" s="31">
        <f t="shared" si="21"/>
        <v>0</v>
      </c>
    </row>
    <row r="124" spans="1:11" x14ac:dyDescent="0.3">
      <c r="B124" s="26">
        <v>4</v>
      </c>
      <c r="C124" s="27" t="s">
        <v>16</v>
      </c>
      <c r="D124" s="28" t="s">
        <v>14</v>
      </c>
      <c r="E124" s="28">
        <v>7</v>
      </c>
      <c r="F124" s="29"/>
      <c r="G124" s="106">
        <f t="shared" si="19"/>
        <v>0</v>
      </c>
      <c r="H124" s="30">
        <f t="shared" si="20"/>
        <v>0</v>
      </c>
      <c r="I124" s="31">
        <f>H124*1.22</f>
        <v>0</v>
      </c>
    </row>
    <row r="125" spans="1:11" x14ac:dyDescent="0.3">
      <c r="B125" s="26">
        <v>5</v>
      </c>
      <c r="C125" s="27" t="s">
        <v>17</v>
      </c>
      <c r="D125" s="28" t="s">
        <v>14</v>
      </c>
      <c r="E125" s="28">
        <v>7</v>
      </c>
      <c r="F125" s="29"/>
      <c r="G125" s="106">
        <f t="shared" si="19"/>
        <v>0</v>
      </c>
      <c r="H125" s="30">
        <f t="shared" si="20"/>
        <v>0</v>
      </c>
      <c r="I125" s="31">
        <f>H125</f>
        <v>0</v>
      </c>
    </row>
    <row r="126" spans="1:11" ht="15" thickBot="1" x14ac:dyDescent="0.35">
      <c r="B126" s="32">
        <v>6</v>
      </c>
      <c r="C126" s="33" t="s">
        <v>18</v>
      </c>
      <c r="D126" s="34" t="s">
        <v>14</v>
      </c>
      <c r="E126" s="34">
        <v>7</v>
      </c>
      <c r="F126" s="35"/>
      <c r="G126" s="107">
        <f t="shared" si="19"/>
        <v>0</v>
      </c>
      <c r="H126" s="36">
        <f t="shared" si="20"/>
        <v>0</v>
      </c>
      <c r="I126" s="37">
        <f t="shared" ref="I126" si="22">H126*1.22</f>
        <v>0</v>
      </c>
      <c r="J126" s="3"/>
    </row>
    <row r="127" spans="1:11" x14ac:dyDescent="0.3">
      <c r="F127" s="46"/>
      <c r="J127" s="3"/>
    </row>
    <row r="128" spans="1:11" x14ac:dyDescent="0.3">
      <c r="F128" s="46"/>
      <c r="H128" s="101"/>
      <c r="J128" s="3"/>
    </row>
    <row r="129" spans="1:11" ht="15" thickBot="1" x14ac:dyDescent="0.35">
      <c r="F129" s="102"/>
      <c r="H129" s="38" t="s">
        <v>19</v>
      </c>
      <c r="I129" s="38" t="s">
        <v>20</v>
      </c>
    </row>
    <row r="130" spans="1:11" x14ac:dyDescent="0.3">
      <c r="B130" s="20">
        <v>7</v>
      </c>
      <c r="C130" s="21" t="s">
        <v>21</v>
      </c>
      <c r="D130" s="22"/>
      <c r="E130" s="22"/>
      <c r="F130" s="21"/>
      <c r="G130" s="21"/>
      <c r="H130" s="39" t="s">
        <v>22</v>
      </c>
      <c r="I130" s="40"/>
    </row>
    <row r="131" spans="1:11" x14ac:dyDescent="0.3">
      <c r="B131" s="26">
        <v>8</v>
      </c>
      <c r="C131" s="27" t="s">
        <v>23</v>
      </c>
      <c r="D131" s="28"/>
      <c r="E131" s="28"/>
      <c r="F131" s="27"/>
      <c r="G131" s="27"/>
      <c r="H131" s="41" t="s">
        <v>24</v>
      </c>
      <c r="I131" s="42"/>
    </row>
    <row r="132" spans="1:11" x14ac:dyDescent="0.3">
      <c r="B132" s="26">
        <v>9</v>
      </c>
      <c r="C132" s="27" t="s">
        <v>25</v>
      </c>
      <c r="D132" s="28"/>
      <c r="E132" s="28"/>
      <c r="F132" s="27"/>
      <c r="G132" s="27"/>
      <c r="H132" s="41" t="s">
        <v>24</v>
      </c>
      <c r="I132" s="42"/>
    </row>
    <row r="133" spans="1:11" x14ac:dyDescent="0.3">
      <c r="B133" s="26">
        <v>10</v>
      </c>
      <c r="C133" s="27" t="s">
        <v>26</v>
      </c>
      <c r="D133" s="28"/>
      <c r="E133" s="28"/>
      <c r="F133" s="27"/>
      <c r="G133" s="27"/>
      <c r="H133" s="41" t="s">
        <v>27</v>
      </c>
      <c r="I133" s="43"/>
    </row>
    <row r="134" spans="1:11" ht="15" thickBot="1" x14ac:dyDescent="0.35">
      <c r="B134" s="32">
        <v>11</v>
      </c>
      <c r="C134" s="33" t="s">
        <v>28</v>
      </c>
      <c r="D134" s="34"/>
      <c r="E134" s="34"/>
      <c r="F134" s="33"/>
      <c r="G134" s="33"/>
      <c r="H134" s="44" t="s">
        <v>27</v>
      </c>
      <c r="I134" s="45"/>
    </row>
    <row r="136" spans="1:11" ht="18" x14ac:dyDescent="0.35">
      <c r="B136" s="1" t="s">
        <v>252</v>
      </c>
    </row>
    <row r="137" spans="1:11" x14ac:dyDescent="0.3">
      <c r="B137" s="4"/>
      <c r="C137" s="3"/>
      <c r="D137" s="5"/>
      <c r="E137" s="5"/>
      <c r="F137" s="3"/>
      <c r="G137" s="3"/>
      <c r="H137" s="3"/>
      <c r="I137" s="3"/>
    </row>
    <row r="138" spans="1:11" ht="15" thickBot="1" x14ac:dyDescent="0.35">
      <c r="B138" s="4"/>
      <c r="C138" s="4" t="s">
        <v>0</v>
      </c>
      <c r="D138" s="5"/>
      <c r="E138" s="5"/>
      <c r="F138" s="3"/>
      <c r="G138" s="3"/>
      <c r="H138" s="3"/>
      <c r="I138" s="3"/>
    </row>
    <row r="139" spans="1:11" ht="15" thickBot="1" x14ac:dyDescent="0.35">
      <c r="A139" s="3"/>
      <c r="B139" s="4"/>
      <c r="C139" s="6"/>
      <c r="D139" s="5"/>
      <c r="E139" s="5"/>
      <c r="F139" s="3"/>
      <c r="G139" s="3"/>
      <c r="H139" s="3"/>
      <c r="I139" s="3"/>
    </row>
    <row r="140" spans="1:11" ht="15" thickBot="1" x14ac:dyDescent="0.35">
      <c r="A140" s="3"/>
    </row>
    <row r="141" spans="1:11" ht="43.8" thickBot="1" x14ac:dyDescent="0.35">
      <c r="A141" s="3"/>
      <c r="B141" s="8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10" t="s">
        <v>8</v>
      </c>
    </row>
    <row r="142" spans="1:11" ht="15" thickBot="1" x14ac:dyDescent="0.35">
      <c r="B142" s="11">
        <v>1</v>
      </c>
      <c r="C142" s="12">
        <v>2</v>
      </c>
      <c r="D142" s="12">
        <v>3</v>
      </c>
      <c r="E142" s="12">
        <v>4</v>
      </c>
      <c r="F142" s="12">
        <v>5</v>
      </c>
      <c r="G142" s="12" t="s">
        <v>9</v>
      </c>
      <c r="H142" s="12" t="s">
        <v>10</v>
      </c>
      <c r="I142" s="13">
        <v>8</v>
      </c>
    </row>
    <row r="143" spans="1:11" ht="15" thickBot="1" x14ac:dyDescent="0.35">
      <c r="B143" s="14">
        <v>1</v>
      </c>
      <c r="C143" s="15" t="s">
        <v>11</v>
      </c>
      <c r="D143" s="16" t="s">
        <v>12</v>
      </c>
      <c r="E143" s="16">
        <v>4</v>
      </c>
      <c r="F143" s="17"/>
      <c r="G143" s="18">
        <f>F143*48</f>
        <v>0</v>
      </c>
      <c r="H143" s="18">
        <f>G143*E143</f>
        <v>0</v>
      </c>
      <c r="I143" s="19">
        <f>+(H143-H147)*1.22+H147</f>
        <v>0</v>
      </c>
      <c r="K143" s="46"/>
    </row>
    <row r="144" spans="1:11" x14ac:dyDescent="0.3">
      <c r="B144" s="20">
        <v>2</v>
      </c>
      <c r="C144" s="21" t="s">
        <v>13</v>
      </c>
      <c r="D144" s="22" t="s">
        <v>14</v>
      </c>
      <c r="E144" s="22">
        <v>4</v>
      </c>
      <c r="F144" s="23"/>
      <c r="G144" s="105">
        <f t="shared" ref="G144:G148" si="23">F144*48</f>
        <v>0</v>
      </c>
      <c r="H144" s="24">
        <f t="shared" ref="H144:H148" si="24">G144*E144</f>
        <v>0</v>
      </c>
      <c r="I144" s="25">
        <f t="shared" ref="I144:I145" si="25">H144*1.22</f>
        <v>0</v>
      </c>
    </row>
    <row r="145" spans="2:10" x14ac:dyDescent="0.3">
      <c r="B145" s="26">
        <v>3</v>
      </c>
      <c r="C145" s="27" t="s">
        <v>15</v>
      </c>
      <c r="D145" s="28" t="s">
        <v>14</v>
      </c>
      <c r="E145" s="28">
        <v>4</v>
      </c>
      <c r="F145" s="29"/>
      <c r="G145" s="106">
        <f t="shared" si="23"/>
        <v>0</v>
      </c>
      <c r="H145" s="30">
        <f t="shared" si="24"/>
        <v>0</v>
      </c>
      <c r="I145" s="31">
        <f t="shared" si="25"/>
        <v>0</v>
      </c>
    </row>
    <row r="146" spans="2:10" x14ac:dyDescent="0.3">
      <c r="B146" s="26">
        <v>4</v>
      </c>
      <c r="C146" s="27" t="s">
        <v>16</v>
      </c>
      <c r="D146" s="28" t="s">
        <v>14</v>
      </c>
      <c r="E146" s="28">
        <v>4</v>
      </c>
      <c r="F146" s="29"/>
      <c r="G146" s="106">
        <f t="shared" si="23"/>
        <v>0</v>
      </c>
      <c r="H146" s="30">
        <f t="shared" si="24"/>
        <v>0</v>
      </c>
      <c r="I146" s="31">
        <f>H146*1.22</f>
        <v>0</v>
      </c>
    </row>
    <row r="147" spans="2:10" x14ac:dyDescent="0.3">
      <c r="B147" s="26">
        <v>5</v>
      </c>
      <c r="C147" s="27" t="s">
        <v>17</v>
      </c>
      <c r="D147" s="28" t="s">
        <v>14</v>
      </c>
      <c r="E147" s="28">
        <v>4</v>
      </c>
      <c r="F147" s="29"/>
      <c r="G147" s="106">
        <f t="shared" si="23"/>
        <v>0</v>
      </c>
      <c r="H147" s="30">
        <f t="shared" si="24"/>
        <v>0</v>
      </c>
      <c r="I147" s="31">
        <f>H147</f>
        <v>0</v>
      </c>
    </row>
    <row r="148" spans="2:10" ht="15" thickBot="1" x14ac:dyDescent="0.35">
      <c r="B148" s="32">
        <v>6</v>
      </c>
      <c r="C148" s="33" t="s">
        <v>18</v>
      </c>
      <c r="D148" s="34" t="s">
        <v>14</v>
      </c>
      <c r="E148" s="34">
        <v>4</v>
      </c>
      <c r="F148" s="35"/>
      <c r="G148" s="107">
        <f t="shared" si="23"/>
        <v>0</v>
      </c>
      <c r="H148" s="36">
        <f t="shared" si="24"/>
        <v>0</v>
      </c>
      <c r="I148" s="37">
        <f t="shared" ref="I148" si="26">H148*1.22</f>
        <v>0</v>
      </c>
      <c r="J148" s="3"/>
    </row>
    <row r="149" spans="2:10" x14ac:dyDescent="0.3">
      <c r="F149" s="46"/>
      <c r="J149" s="3"/>
    </row>
    <row r="150" spans="2:10" x14ac:dyDescent="0.3">
      <c r="F150" s="46"/>
      <c r="H150" s="101"/>
      <c r="J150" s="3"/>
    </row>
    <row r="151" spans="2:10" ht="15" thickBot="1" x14ac:dyDescent="0.35">
      <c r="F151" s="102"/>
      <c r="H151" s="38" t="s">
        <v>19</v>
      </c>
      <c r="I151" s="38" t="s">
        <v>20</v>
      </c>
    </row>
    <row r="152" spans="2:10" x14ac:dyDescent="0.3">
      <c r="B152" s="20">
        <v>7</v>
      </c>
      <c r="C152" s="21" t="s">
        <v>21</v>
      </c>
      <c r="D152" s="22"/>
      <c r="E152" s="22"/>
      <c r="F152" s="21"/>
      <c r="G152" s="21"/>
      <c r="H152" s="39" t="s">
        <v>22</v>
      </c>
      <c r="I152" s="40"/>
      <c r="J152" s="7"/>
    </row>
    <row r="153" spans="2:10" x14ac:dyDescent="0.3">
      <c r="B153" s="26">
        <v>8</v>
      </c>
      <c r="C153" s="27" t="s">
        <v>23</v>
      </c>
      <c r="D153" s="28"/>
      <c r="E153" s="28"/>
      <c r="F153" s="27"/>
      <c r="G153" s="27"/>
      <c r="H153" s="41" t="s">
        <v>24</v>
      </c>
      <c r="I153" s="42"/>
    </row>
    <row r="154" spans="2:10" x14ac:dyDescent="0.3">
      <c r="B154" s="26">
        <v>9</v>
      </c>
      <c r="C154" s="27" t="s">
        <v>25</v>
      </c>
      <c r="D154" s="28"/>
      <c r="E154" s="28"/>
      <c r="F154" s="27"/>
      <c r="G154" s="27"/>
      <c r="H154" s="41" t="s">
        <v>24</v>
      </c>
      <c r="I154" s="42"/>
    </row>
    <row r="155" spans="2:10" x14ac:dyDescent="0.3">
      <c r="B155" s="26">
        <v>10</v>
      </c>
      <c r="C155" s="27" t="s">
        <v>26</v>
      </c>
      <c r="D155" s="28"/>
      <c r="E155" s="28"/>
      <c r="F155" s="27"/>
      <c r="G155" s="27"/>
      <c r="H155" s="41" t="s">
        <v>27</v>
      </c>
      <c r="I155" s="43"/>
    </row>
    <row r="156" spans="2:10" ht="15" thickBot="1" x14ac:dyDescent="0.35">
      <c r="B156" s="32">
        <v>11</v>
      </c>
      <c r="C156" s="33" t="s">
        <v>28</v>
      </c>
      <c r="D156" s="34"/>
      <c r="E156" s="34"/>
      <c r="F156" s="33"/>
      <c r="G156" s="33"/>
      <c r="H156" s="44" t="s">
        <v>27</v>
      </c>
      <c r="I156" s="45"/>
    </row>
    <row r="158" spans="2:10" ht="18" x14ac:dyDescent="0.35">
      <c r="B158" s="1" t="s">
        <v>253</v>
      </c>
    </row>
    <row r="159" spans="2:10" x14ac:dyDescent="0.3">
      <c r="B159" s="4"/>
      <c r="C159" s="3"/>
      <c r="D159" s="5"/>
      <c r="E159" s="5"/>
      <c r="F159" s="3"/>
      <c r="G159" s="3"/>
      <c r="H159" s="3"/>
      <c r="I159" s="3"/>
    </row>
    <row r="160" spans="2:10" ht="15" thickBot="1" x14ac:dyDescent="0.35">
      <c r="B160" s="4"/>
      <c r="C160" s="4" t="s">
        <v>0</v>
      </c>
      <c r="D160" s="5"/>
      <c r="E160" s="5"/>
      <c r="F160" s="3"/>
      <c r="G160" s="3"/>
      <c r="H160" s="3"/>
      <c r="I160" s="3"/>
    </row>
    <row r="161" spans="1:11" ht="15" thickBot="1" x14ac:dyDescent="0.35">
      <c r="A161" s="3"/>
      <c r="B161" s="4"/>
      <c r="C161" s="6"/>
      <c r="D161" s="5"/>
      <c r="E161" s="5"/>
      <c r="F161" s="3"/>
      <c r="G161" s="3"/>
      <c r="H161" s="3"/>
      <c r="I161" s="3"/>
    </row>
    <row r="162" spans="1:11" ht="15" thickBot="1" x14ac:dyDescent="0.35">
      <c r="A162" s="3"/>
    </row>
    <row r="163" spans="1:11" ht="43.8" thickBot="1" x14ac:dyDescent="0.35">
      <c r="A163" s="3"/>
      <c r="B163" s="8" t="s">
        <v>1</v>
      </c>
      <c r="C163" s="9" t="s">
        <v>2</v>
      </c>
      <c r="D163" s="9" t="s">
        <v>3</v>
      </c>
      <c r="E163" s="9" t="s">
        <v>4</v>
      </c>
      <c r="F163" s="9" t="s">
        <v>5</v>
      </c>
      <c r="G163" s="9" t="s">
        <v>6</v>
      </c>
      <c r="H163" s="9" t="s">
        <v>7</v>
      </c>
      <c r="I163" s="10" t="s">
        <v>8</v>
      </c>
    </row>
    <row r="164" spans="1:11" ht="15" thickBot="1" x14ac:dyDescent="0.35">
      <c r="B164" s="11">
        <v>1</v>
      </c>
      <c r="C164" s="12">
        <v>2</v>
      </c>
      <c r="D164" s="12">
        <v>3</v>
      </c>
      <c r="E164" s="12">
        <v>4</v>
      </c>
      <c r="F164" s="12">
        <v>5</v>
      </c>
      <c r="G164" s="12" t="s">
        <v>9</v>
      </c>
      <c r="H164" s="12" t="s">
        <v>10</v>
      </c>
      <c r="I164" s="13">
        <v>8</v>
      </c>
    </row>
    <row r="165" spans="1:11" ht="15" thickBot="1" x14ac:dyDescent="0.35">
      <c r="A165" s="7"/>
      <c r="B165" s="14">
        <v>1</v>
      </c>
      <c r="C165" s="15" t="s">
        <v>11</v>
      </c>
      <c r="D165" s="16" t="s">
        <v>12</v>
      </c>
      <c r="E165" s="16">
        <v>3</v>
      </c>
      <c r="F165" s="17"/>
      <c r="G165" s="18">
        <f>F165*48</f>
        <v>0</v>
      </c>
      <c r="H165" s="18">
        <f>G165*E165</f>
        <v>0</v>
      </c>
      <c r="I165" s="19">
        <f>+(H165-H169)*1.22+H169</f>
        <v>0</v>
      </c>
      <c r="K165" s="46"/>
    </row>
    <row r="166" spans="1:11" x14ac:dyDescent="0.3">
      <c r="B166" s="20">
        <v>2</v>
      </c>
      <c r="C166" s="21" t="s">
        <v>13</v>
      </c>
      <c r="D166" s="22" t="s">
        <v>14</v>
      </c>
      <c r="E166" s="22">
        <v>3</v>
      </c>
      <c r="F166" s="23"/>
      <c r="G166" s="24">
        <f t="shared" ref="G166:G170" si="27">F166*48</f>
        <v>0</v>
      </c>
      <c r="H166" s="24">
        <f t="shared" ref="H166:H170" si="28">G166*E166</f>
        <v>0</v>
      </c>
      <c r="I166" s="25">
        <f t="shared" ref="I166:I170" si="29">H166*1.22</f>
        <v>0</v>
      </c>
    </row>
    <row r="167" spans="1:11" x14ac:dyDescent="0.3">
      <c r="B167" s="26">
        <v>3</v>
      </c>
      <c r="C167" s="27" t="s">
        <v>15</v>
      </c>
      <c r="D167" s="28" t="s">
        <v>14</v>
      </c>
      <c r="E167" s="28">
        <v>3</v>
      </c>
      <c r="F167" s="29"/>
      <c r="G167" s="30">
        <f t="shared" si="27"/>
        <v>0</v>
      </c>
      <c r="H167" s="30">
        <f t="shared" si="28"/>
        <v>0</v>
      </c>
      <c r="I167" s="31">
        <f t="shared" si="29"/>
        <v>0</v>
      </c>
    </row>
    <row r="168" spans="1:11" x14ac:dyDescent="0.3">
      <c r="B168" s="26">
        <v>4</v>
      </c>
      <c r="C168" s="27" t="s">
        <v>16</v>
      </c>
      <c r="D168" s="28" t="s">
        <v>14</v>
      </c>
      <c r="E168" s="28">
        <v>3</v>
      </c>
      <c r="F168" s="29"/>
      <c r="G168" s="30">
        <f t="shared" si="27"/>
        <v>0</v>
      </c>
      <c r="H168" s="30">
        <f t="shared" si="28"/>
        <v>0</v>
      </c>
      <c r="I168" s="31">
        <f t="shared" si="29"/>
        <v>0</v>
      </c>
    </row>
    <row r="169" spans="1:11" x14ac:dyDescent="0.3">
      <c r="B169" s="26">
        <v>5</v>
      </c>
      <c r="C169" s="27" t="s">
        <v>17</v>
      </c>
      <c r="D169" s="28" t="s">
        <v>14</v>
      </c>
      <c r="E169" s="28">
        <v>3</v>
      </c>
      <c r="F169" s="29"/>
      <c r="G169" s="30">
        <f t="shared" si="27"/>
        <v>0</v>
      </c>
      <c r="H169" s="30">
        <f t="shared" si="28"/>
        <v>0</v>
      </c>
      <c r="I169" s="31">
        <f>H169</f>
        <v>0</v>
      </c>
    </row>
    <row r="170" spans="1:11" ht="15" thickBot="1" x14ac:dyDescent="0.35">
      <c r="B170" s="32">
        <v>6</v>
      </c>
      <c r="C170" s="33" t="s">
        <v>18</v>
      </c>
      <c r="D170" s="34" t="s">
        <v>14</v>
      </c>
      <c r="E170" s="34">
        <v>3</v>
      </c>
      <c r="F170" s="35"/>
      <c r="G170" s="36">
        <f t="shared" si="27"/>
        <v>0</v>
      </c>
      <c r="H170" s="36">
        <f t="shared" si="28"/>
        <v>0</v>
      </c>
      <c r="I170" s="37">
        <f t="shared" si="29"/>
        <v>0</v>
      </c>
      <c r="J170" s="3"/>
    </row>
    <row r="171" spans="1:11" x14ac:dyDescent="0.3">
      <c r="J171" s="3"/>
    </row>
    <row r="172" spans="1:11" ht="15" thickBot="1" x14ac:dyDescent="0.35">
      <c r="H172" s="38" t="s">
        <v>19</v>
      </c>
      <c r="I172" s="38" t="s">
        <v>20</v>
      </c>
      <c r="J172" s="3"/>
    </row>
    <row r="173" spans="1:11" x14ac:dyDescent="0.3">
      <c r="B173" s="20">
        <v>7</v>
      </c>
      <c r="C173" s="21" t="s">
        <v>21</v>
      </c>
      <c r="D173" s="22"/>
      <c r="E173" s="22"/>
      <c r="F173" s="21"/>
      <c r="G173" s="21"/>
      <c r="H173" s="39" t="s">
        <v>22</v>
      </c>
      <c r="I173" s="40"/>
    </row>
    <row r="174" spans="1:11" x14ac:dyDescent="0.3">
      <c r="B174" s="26">
        <v>8</v>
      </c>
      <c r="C174" s="27" t="s">
        <v>23</v>
      </c>
      <c r="D174" s="28"/>
      <c r="E174" s="28"/>
      <c r="F174" s="27"/>
      <c r="G174" s="27"/>
      <c r="H174" s="41" t="s">
        <v>24</v>
      </c>
      <c r="I174" s="42"/>
    </row>
    <row r="175" spans="1:11" x14ac:dyDescent="0.3">
      <c r="B175" s="26">
        <v>9</v>
      </c>
      <c r="C175" s="27" t="s">
        <v>25</v>
      </c>
      <c r="D175" s="28"/>
      <c r="E175" s="28"/>
      <c r="F175" s="27"/>
      <c r="G175" s="27"/>
      <c r="H175" s="41" t="s">
        <v>24</v>
      </c>
      <c r="I175" s="42"/>
    </row>
    <row r="176" spans="1:11" x14ac:dyDescent="0.3">
      <c r="B176" s="26">
        <v>10</v>
      </c>
      <c r="C176" s="27" t="s">
        <v>26</v>
      </c>
      <c r="D176" s="28"/>
      <c r="E176" s="28"/>
      <c r="F176" s="27"/>
      <c r="G176" s="27"/>
      <c r="H176" s="41" t="s">
        <v>27</v>
      </c>
      <c r="I176" s="43"/>
    </row>
    <row r="177" spans="1:11" ht="15" thickBot="1" x14ac:dyDescent="0.35">
      <c r="B177" s="32">
        <v>11</v>
      </c>
      <c r="C177" s="33" t="s">
        <v>28</v>
      </c>
      <c r="D177" s="34"/>
      <c r="E177" s="34"/>
      <c r="F177" s="33"/>
      <c r="G177" s="33"/>
      <c r="H177" s="44" t="s">
        <v>27</v>
      </c>
      <c r="I177" s="45"/>
    </row>
    <row r="180" spans="1:11" ht="18" x14ac:dyDescent="0.35">
      <c r="B180" s="1" t="s">
        <v>254</v>
      </c>
    </row>
    <row r="181" spans="1:11" x14ac:dyDescent="0.3">
      <c r="B181" s="4"/>
      <c r="C181" s="3"/>
      <c r="D181" s="5"/>
      <c r="E181" s="5"/>
      <c r="F181" s="3"/>
      <c r="G181" s="3"/>
      <c r="H181" s="3"/>
      <c r="I181" s="3"/>
    </row>
    <row r="182" spans="1:11" ht="15" thickBot="1" x14ac:dyDescent="0.35">
      <c r="B182" s="4"/>
      <c r="C182" s="4" t="s">
        <v>0</v>
      </c>
      <c r="D182" s="5"/>
      <c r="E182" s="5"/>
      <c r="F182" s="3"/>
      <c r="G182" s="3"/>
      <c r="H182" s="3"/>
      <c r="I182" s="3"/>
    </row>
    <row r="183" spans="1:11" ht="15" thickBot="1" x14ac:dyDescent="0.35">
      <c r="A183" s="3"/>
      <c r="B183" s="4"/>
      <c r="C183" s="6"/>
      <c r="D183" s="5"/>
      <c r="E183" s="5"/>
      <c r="F183" s="3"/>
      <c r="G183" s="3"/>
      <c r="H183" s="3"/>
      <c r="I183" s="3"/>
    </row>
    <row r="184" spans="1:11" ht="15" thickBot="1" x14ac:dyDescent="0.35">
      <c r="A184" s="3"/>
    </row>
    <row r="185" spans="1:11" ht="43.8" thickBot="1" x14ac:dyDescent="0.35">
      <c r="A185" s="3"/>
      <c r="B185" s="8" t="s">
        <v>1</v>
      </c>
      <c r="C185" s="9" t="s">
        <v>2</v>
      </c>
      <c r="D185" s="9" t="s">
        <v>3</v>
      </c>
      <c r="E185" s="9" t="s">
        <v>4</v>
      </c>
      <c r="F185" s="9" t="s">
        <v>5</v>
      </c>
      <c r="G185" s="9" t="s">
        <v>6</v>
      </c>
      <c r="H185" s="9" t="s">
        <v>7</v>
      </c>
      <c r="I185" s="10" t="s">
        <v>8</v>
      </c>
    </row>
    <row r="186" spans="1:11" ht="15" thickBot="1" x14ac:dyDescent="0.35">
      <c r="B186" s="11">
        <v>1</v>
      </c>
      <c r="C186" s="12">
        <v>2</v>
      </c>
      <c r="D186" s="12">
        <v>3</v>
      </c>
      <c r="E186" s="12">
        <v>4</v>
      </c>
      <c r="F186" s="12">
        <v>5</v>
      </c>
      <c r="G186" s="12" t="s">
        <v>9</v>
      </c>
      <c r="H186" s="12" t="s">
        <v>10</v>
      </c>
      <c r="I186" s="13">
        <v>8</v>
      </c>
    </row>
    <row r="187" spans="1:11" ht="15" thickBot="1" x14ac:dyDescent="0.35">
      <c r="B187" s="14">
        <v>1</v>
      </c>
      <c r="C187" s="15" t="s">
        <v>11</v>
      </c>
      <c r="D187" s="16" t="s">
        <v>12</v>
      </c>
      <c r="E187" s="16">
        <v>8</v>
      </c>
      <c r="F187" s="17"/>
      <c r="G187" s="18">
        <f>F187*48</f>
        <v>0</v>
      </c>
      <c r="H187" s="18">
        <f>G187*E187</f>
        <v>0</v>
      </c>
      <c r="I187" s="19">
        <f>+(H187-H191)*1.22+H191</f>
        <v>0</v>
      </c>
      <c r="K187" s="46"/>
    </row>
    <row r="188" spans="1:11" x14ac:dyDescent="0.3">
      <c r="B188" s="20">
        <v>2</v>
      </c>
      <c r="C188" s="21" t="s">
        <v>13</v>
      </c>
      <c r="D188" s="22" t="s">
        <v>14</v>
      </c>
      <c r="E188" s="22">
        <v>8</v>
      </c>
      <c r="F188" s="23"/>
      <c r="G188" s="24">
        <f t="shared" ref="G188:G192" si="30">F188*48</f>
        <v>0</v>
      </c>
      <c r="H188" s="24">
        <f t="shared" ref="H188:H192" si="31">G188*E188</f>
        <v>0</v>
      </c>
      <c r="I188" s="25">
        <f t="shared" ref="I188:I190" si="32">H188*1.22</f>
        <v>0</v>
      </c>
    </row>
    <row r="189" spans="1:11" x14ac:dyDescent="0.3">
      <c r="B189" s="26">
        <v>3</v>
      </c>
      <c r="C189" s="27" t="s">
        <v>15</v>
      </c>
      <c r="D189" s="28" t="s">
        <v>14</v>
      </c>
      <c r="E189" s="28">
        <v>8</v>
      </c>
      <c r="F189" s="29"/>
      <c r="G189" s="30">
        <f t="shared" si="30"/>
        <v>0</v>
      </c>
      <c r="H189" s="30">
        <f t="shared" si="31"/>
        <v>0</v>
      </c>
      <c r="I189" s="31">
        <f t="shared" si="32"/>
        <v>0</v>
      </c>
    </row>
    <row r="190" spans="1:11" x14ac:dyDescent="0.3">
      <c r="B190" s="26">
        <v>4</v>
      </c>
      <c r="C190" s="27" t="s">
        <v>16</v>
      </c>
      <c r="D190" s="28" t="s">
        <v>14</v>
      </c>
      <c r="E190" s="28">
        <v>8</v>
      </c>
      <c r="F190" s="29"/>
      <c r="G190" s="30">
        <f t="shared" si="30"/>
        <v>0</v>
      </c>
      <c r="H190" s="30">
        <f t="shared" si="31"/>
        <v>0</v>
      </c>
      <c r="I190" s="31">
        <f t="shared" si="32"/>
        <v>0</v>
      </c>
    </row>
    <row r="191" spans="1:11" x14ac:dyDescent="0.3">
      <c r="B191" s="26">
        <v>5</v>
      </c>
      <c r="C191" s="27" t="s">
        <v>17</v>
      </c>
      <c r="D191" s="28" t="s">
        <v>14</v>
      </c>
      <c r="E191" s="28">
        <v>8</v>
      </c>
      <c r="F191" s="29"/>
      <c r="G191" s="30">
        <f t="shared" si="30"/>
        <v>0</v>
      </c>
      <c r="H191" s="30">
        <f t="shared" si="31"/>
        <v>0</v>
      </c>
      <c r="I191" s="31">
        <f>H191</f>
        <v>0</v>
      </c>
    </row>
    <row r="192" spans="1:11" ht="15" thickBot="1" x14ac:dyDescent="0.35">
      <c r="B192" s="32">
        <v>6</v>
      </c>
      <c r="C192" s="33" t="s">
        <v>18</v>
      </c>
      <c r="D192" s="34" t="s">
        <v>14</v>
      </c>
      <c r="E192" s="34">
        <v>8</v>
      </c>
      <c r="F192" s="35"/>
      <c r="G192" s="36">
        <f t="shared" si="30"/>
        <v>0</v>
      </c>
      <c r="H192" s="36">
        <f t="shared" si="31"/>
        <v>0</v>
      </c>
      <c r="I192" s="37">
        <f t="shared" ref="I192" si="33">H192*1.22</f>
        <v>0</v>
      </c>
      <c r="J192" s="3"/>
    </row>
    <row r="193" spans="1:10" x14ac:dyDescent="0.3">
      <c r="J193" s="3"/>
    </row>
    <row r="194" spans="1:10" ht="15" thickBot="1" x14ac:dyDescent="0.35">
      <c r="H194" s="38" t="s">
        <v>19</v>
      </c>
      <c r="I194" s="38" t="s">
        <v>20</v>
      </c>
      <c r="J194" s="3"/>
    </row>
    <row r="195" spans="1:10" x14ac:dyDescent="0.3">
      <c r="B195" s="20">
        <v>7</v>
      </c>
      <c r="C195" s="21" t="s">
        <v>21</v>
      </c>
      <c r="D195" s="22"/>
      <c r="E195" s="22"/>
      <c r="F195" s="21"/>
      <c r="G195" s="21"/>
      <c r="H195" s="39" t="s">
        <v>22</v>
      </c>
      <c r="I195" s="40"/>
    </row>
    <row r="196" spans="1:10" x14ac:dyDescent="0.3">
      <c r="B196" s="26">
        <v>8</v>
      </c>
      <c r="C196" s="27" t="s">
        <v>23</v>
      </c>
      <c r="D196" s="28"/>
      <c r="E196" s="28"/>
      <c r="F196" s="27"/>
      <c r="G196" s="27"/>
      <c r="H196" s="41" t="s">
        <v>24</v>
      </c>
      <c r="I196" s="42"/>
    </row>
    <row r="197" spans="1:10" x14ac:dyDescent="0.3">
      <c r="B197" s="26">
        <v>9</v>
      </c>
      <c r="C197" s="27" t="s">
        <v>25</v>
      </c>
      <c r="D197" s="28"/>
      <c r="E197" s="28"/>
      <c r="F197" s="27"/>
      <c r="G197" s="27"/>
      <c r="H197" s="41" t="s">
        <v>24</v>
      </c>
      <c r="I197" s="42"/>
    </row>
    <row r="198" spans="1:10" x14ac:dyDescent="0.3">
      <c r="B198" s="26">
        <v>10</v>
      </c>
      <c r="C198" s="27" t="s">
        <v>26</v>
      </c>
      <c r="D198" s="28"/>
      <c r="E198" s="28"/>
      <c r="F198" s="27"/>
      <c r="G198" s="27"/>
      <c r="H198" s="41" t="s">
        <v>27</v>
      </c>
      <c r="I198" s="43"/>
    </row>
    <row r="199" spans="1:10" ht="15" thickBot="1" x14ac:dyDescent="0.35">
      <c r="B199" s="32">
        <v>11</v>
      </c>
      <c r="C199" s="33" t="s">
        <v>28</v>
      </c>
      <c r="D199" s="34"/>
      <c r="E199" s="34"/>
      <c r="F199" s="33"/>
      <c r="G199" s="33"/>
      <c r="H199" s="44" t="s">
        <v>27</v>
      </c>
      <c r="I199" s="45"/>
    </row>
    <row r="202" spans="1:10" ht="18" x14ac:dyDescent="0.35">
      <c r="B202" s="1" t="s">
        <v>255</v>
      </c>
    </row>
    <row r="203" spans="1:10" x14ac:dyDescent="0.3">
      <c r="B203" s="4"/>
      <c r="C203" s="3"/>
      <c r="D203" s="5"/>
      <c r="E203" s="5"/>
      <c r="F203" s="3"/>
      <c r="G203" s="3"/>
      <c r="H203" s="3"/>
      <c r="I203" s="3"/>
    </row>
    <row r="204" spans="1:10" ht="15" thickBot="1" x14ac:dyDescent="0.35">
      <c r="B204" s="4"/>
      <c r="C204" s="4" t="s">
        <v>0</v>
      </c>
      <c r="D204" s="5"/>
      <c r="E204" s="5"/>
      <c r="F204" s="3"/>
      <c r="G204" s="3"/>
      <c r="H204" s="3"/>
      <c r="I204" s="3"/>
    </row>
    <row r="205" spans="1:10" ht="15" thickBot="1" x14ac:dyDescent="0.35">
      <c r="A205" s="3"/>
      <c r="B205" s="4"/>
      <c r="C205" s="6"/>
      <c r="D205" s="5"/>
      <c r="E205" s="5"/>
      <c r="F205" s="3"/>
      <c r="G205" s="3"/>
      <c r="H205" s="3"/>
      <c r="I205" s="3"/>
    </row>
    <row r="206" spans="1:10" ht="15" thickBot="1" x14ac:dyDescent="0.35">
      <c r="A206" s="3"/>
    </row>
    <row r="207" spans="1:10" ht="43.8" thickBot="1" x14ac:dyDescent="0.35">
      <c r="A207" s="3"/>
      <c r="B207" s="8" t="s">
        <v>1</v>
      </c>
      <c r="C207" s="9" t="s">
        <v>2</v>
      </c>
      <c r="D207" s="9" t="s">
        <v>3</v>
      </c>
      <c r="E207" s="9" t="s">
        <v>4</v>
      </c>
      <c r="F207" s="9" t="s">
        <v>5</v>
      </c>
      <c r="G207" s="9" t="s">
        <v>6</v>
      </c>
      <c r="H207" s="9" t="s">
        <v>7</v>
      </c>
      <c r="I207" s="10" t="s">
        <v>8</v>
      </c>
    </row>
    <row r="208" spans="1:10" ht="15" thickBot="1" x14ac:dyDescent="0.35">
      <c r="B208" s="11">
        <v>1</v>
      </c>
      <c r="C208" s="12">
        <v>2</v>
      </c>
      <c r="D208" s="12">
        <v>3</v>
      </c>
      <c r="E208" s="12">
        <v>4</v>
      </c>
      <c r="F208" s="12">
        <v>5</v>
      </c>
      <c r="G208" s="12" t="s">
        <v>9</v>
      </c>
      <c r="H208" s="12" t="s">
        <v>10</v>
      </c>
      <c r="I208" s="13">
        <v>8</v>
      </c>
    </row>
    <row r="209" spans="2:11" ht="15" thickBot="1" x14ac:dyDescent="0.35">
      <c r="B209" s="14">
        <v>1</v>
      </c>
      <c r="C209" s="15" t="s">
        <v>11</v>
      </c>
      <c r="D209" s="16" t="s">
        <v>12</v>
      </c>
      <c r="E209" s="16">
        <v>13</v>
      </c>
      <c r="F209" s="17"/>
      <c r="G209" s="18">
        <f>F209*48</f>
        <v>0</v>
      </c>
      <c r="H209" s="18">
        <f>G209*E209</f>
        <v>0</v>
      </c>
      <c r="I209" s="19">
        <f>+(H209-H213)*1.22+H213</f>
        <v>0</v>
      </c>
      <c r="K209" s="46"/>
    </row>
    <row r="210" spans="2:11" x14ac:dyDescent="0.3">
      <c r="B210" s="20">
        <v>2</v>
      </c>
      <c r="C210" s="21" t="s">
        <v>13</v>
      </c>
      <c r="D210" s="22" t="s">
        <v>14</v>
      </c>
      <c r="E210" s="22">
        <v>13</v>
      </c>
      <c r="F210" s="23"/>
      <c r="G210" s="24">
        <f t="shared" ref="G210:G214" si="34">F210*48</f>
        <v>0</v>
      </c>
      <c r="H210" s="24">
        <f t="shared" ref="H210:H214" si="35">G210*E210</f>
        <v>0</v>
      </c>
      <c r="I210" s="25">
        <f t="shared" ref="I210:I212" si="36">H210*1.22</f>
        <v>0</v>
      </c>
    </row>
    <row r="211" spans="2:11" x14ac:dyDescent="0.3">
      <c r="B211" s="26">
        <v>3</v>
      </c>
      <c r="C211" s="27" t="s">
        <v>15</v>
      </c>
      <c r="D211" s="28" t="s">
        <v>14</v>
      </c>
      <c r="E211" s="28">
        <v>13</v>
      </c>
      <c r="F211" s="29"/>
      <c r="G211" s="30">
        <f t="shared" si="34"/>
        <v>0</v>
      </c>
      <c r="H211" s="30">
        <f t="shared" si="35"/>
        <v>0</v>
      </c>
      <c r="I211" s="31">
        <f t="shared" si="36"/>
        <v>0</v>
      </c>
    </row>
    <row r="212" spans="2:11" x14ac:dyDescent="0.3">
      <c r="B212" s="26">
        <v>4</v>
      </c>
      <c r="C212" s="27" t="s">
        <v>16</v>
      </c>
      <c r="D212" s="28" t="s">
        <v>14</v>
      </c>
      <c r="E212" s="28">
        <v>13</v>
      </c>
      <c r="F212" s="29"/>
      <c r="G212" s="30">
        <f t="shared" si="34"/>
        <v>0</v>
      </c>
      <c r="H212" s="30">
        <f t="shared" si="35"/>
        <v>0</v>
      </c>
      <c r="I212" s="31">
        <f t="shared" si="36"/>
        <v>0</v>
      </c>
    </row>
    <row r="213" spans="2:11" x14ac:dyDescent="0.3">
      <c r="B213" s="26">
        <v>5</v>
      </c>
      <c r="C213" s="27" t="s">
        <v>17</v>
      </c>
      <c r="D213" s="28" t="s">
        <v>14</v>
      </c>
      <c r="E213" s="28">
        <v>13</v>
      </c>
      <c r="F213" s="29"/>
      <c r="G213" s="30">
        <f t="shared" si="34"/>
        <v>0</v>
      </c>
      <c r="H213" s="30">
        <f t="shared" si="35"/>
        <v>0</v>
      </c>
      <c r="I213" s="31">
        <f>H213</f>
        <v>0</v>
      </c>
    </row>
    <row r="214" spans="2:11" ht="15" thickBot="1" x14ac:dyDescent="0.35">
      <c r="B214" s="32">
        <v>6</v>
      </c>
      <c r="C214" s="33" t="s">
        <v>18</v>
      </c>
      <c r="D214" s="34" t="s">
        <v>14</v>
      </c>
      <c r="E214" s="34">
        <v>13</v>
      </c>
      <c r="F214" s="35"/>
      <c r="G214" s="36">
        <f t="shared" si="34"/>
        <v>0</v>
      </c>
      <c r="H214" s="36">
        <f t="shared" si="35"/>
        <v>0</v>
      </c>
      <c r="I214" s="37">
        <f t="shared" ref="I214" si="37">H214*1.22</f>
        <v>0</v>
      </c>
      <c r="J214" s="3"/>
    </row>
    <row r="215" spans="2:11" x14ac:dyDescent="0.3">
      <c r="J215" s="3"/>
    </row>
    <row r="216" spans="2:11" ht="15" thickBot="1" x14ac:dyDescent="0.35">
      <c r="H216" s="38" t="s">
        <v>19</v>
      </c>
      <c r="I216" s="38" t="s">
        <v>20</v>
      </c>
      <c r="J216" s="3"/>
    </row>
    <row r="217" spans="2:11" x14ac:dyDescent="0.3">
      <c r="B217" s="20">
        <v>7</v>
      </c>
      <c r="C217" s="21" t="s">
        <v>21</v>
      </c>
      <c r="D217" s="22"/>
      <c r="E217" s="22"/>
      <c r="F217" s="21"/>
      <c r="G217" s="21"/>
      <c r="H217" s="39" t="s">
        <v>22</v>
      </c>
      <c r="I217" s="40"/>
    </row>
    <row r="218" spans="2:11" x14ac:dyDescent="0.3">
      <c r="B218" s="26">
        <v>8</v>
      </c>
      <c r="C218" s="27" t="s">
        <v>23</v>
      </c>
      <c r="D218" s="28"/>
      <c r="E218" s="28"/>
      <c r="F218" s="27"/>
      <c r="G218" s="27"/>
      <c r="H218" s="41" t="s">
        <v>24</v>
      </c>
      <c r="I218" s="42"/>
    </row>
    <row r="219" spans="2:11" x14ac:dyDescent="0.3">
      <c r="B219" s="26">
        <v>9</v>
      </c>
      <c r="C219" s="27" t="s">
        <v>25</v>
      </c>
      <c r="D219" s="28"/>
      <c r="E219" s="28"/>
      <c r="F219" s="27"/>
      <c r="G219" s="27"/>
      <c r="H219" s="41" t="s">
        <v>24</v>
      </c>
      <c r="I219" s="42"/>
    </row>
    <row r="220" spans="2:11" x14ac:dyDescent="0.3">
      <c r="B220" s="26">
        <v>10</v>
      </c>
      <c r="C220" s="27" t="s">
        <v>26</v>
      </c>
      <c r="D220" s="28"/>
      <c r="E220" s="28"/>
      <c r="F220" s="27"/>
      <c r="G220" s="27"/>
      <c r="H220" s="41" t="s">
        <v>27</v>
      </c>
      <c r="I220" s="43"/>
    </row>
    <row r="221" spans="2:11" ht="15" thickBot="1" x14ac:dyDescent="0.35">
      <c r="B221" s="32">
        <v>11</v>
      </c>
      <c r="C221" s="33" t="s">
        <v>28</v>
      </c>
      <c r="D221" s="34"/>
      <c r="E221" s="34"/>
      <c r="F221" s="33"/>
      <c r="G221" s="33"/>
      <c r="H221" s="44" t="s">
        <v>27</v>
      </c>
      <c r="I221" s="45"/>
    </row>
    <row r="224" spans="2:11" ht="18" x14ac:dyDescent="0.35">
      <c r="B224" s="1" t="s">
        <v>256</v>
      </c>
    </row>
    <row r="225" spans="1:11" x14ac:dyDescent="0.3">
      <c r="B225" s="4"/>
      <c r="C225" s="3"/>
      <c r="D225" s="5"/>
      <c r="E225" s="5"/>
      <c r="F225" s="3"/>
      <c r="G225" s="3"/>
      <c r="H225" s="3"/>
      <c r="I225" s="3"/>
    </row>
    <row r="226" spans="1:11" ht="15" thickBot="1" x14ac:dyDescent="0.35">
      <c r="B226" s="4"/>
      <c r="C226" s="4" t="s">
        <v>0</v>
      </c>
      <c r="D226" s="5"/>
      <c r="E226" s="5"/>
      <c r="F226" s="3"/>
      <c r="G226" s="3"/>
      <c r="H226" s="3"/>
      <c r="I226" s="3"/>
    </row>
    <row r="227" spans="1:11" ht="15" thickBot="1" x14ac:dyDescent="0.35">
      <c r="A227" s="3"/>
      <c r="B227" s="4"/>
      <c r="C227" s="6"/>
      <c r="D227" s="5"/>
      <c r="E227" s="5"/>
      <c r="F227" s="3"/>
      <c r="G227" s="3"/>
      <c r="H227" s="3"/>
      <c r="I227" s="3"/>
    </row>
    <row r="228" spans="1:11" ht="15" thickBot="1" x14ac:dyDescent="0.35">
      <c r="A228" s="3"/>
    </row>
    <row r="229" spans="1:11" ht="43.8" thickBot="1" x14ac:dyDescent="0.35">
      <c r="A229" s="3"/>
      <c r="B229" s="8" t="s">
        <v>1</v>
      </c>
      <c r="C229" s="9" t="s">
        <v>2</v>
      </c>
      <c r="D229" s="9" t="s">
        <v>3</v>
      </c>
      <c r="E229" s="9" t="s">
        <v>4</v>
      </c>
      <c r="F229" s="9" t="s">
        <v>5</v>
      </c>
      <c r="G229" s="9" t="s">
        <v>6</v>
      </c>
      <c r="H229" s="9" t="s">
        <v>7</v>
      </c>
      <c r="I229" s="10" t="s">
        <v>8</v>
      </c>
    </row>
    <row r="230" spans="1:11" ht="15" thickBot="1" x14ac:dyDescent="0.35">
      <c r="B230" s="11">
        <v>1</v>
      </c>
      <c r="C230" s="12">
        <v>2</v>
      </c>
      <c r="D230" s="12">
        <v>3</v>
      </c>
      <c r="E230" s="12">
        <v>4</v>
      </c>
      <c r="F230" s="12">
        <v>5</v>
      </c>
      <c r="G230" s="12" t="s">
        <v>9</v>
      </c>
      <c r="H230" s="12" t="s">
        <v>10</v>
      </c>
      <c r="I230" s="13">
        <v>8</v>
      </c>
    </row>
    <row r="231" spans="1:11" ht="15" thickBot="1" x14ac:dyDescent="0.35">
      <c r="B231" s="14">
        <v>1</v>
      </c>
      <c r="C231" s="15" t="s">
        <v>11</v>
      </c>
      <c r="D231" s="16" t="s">
        <v>12</v>
      </c>
      <c r="E231" s="16">
        <v>9</v>
      </c>
      <c r="F231" s="17"/>
      <c r="G231" s="18">
        <f>F231*48</f>
        <v>0</v>
      </c>
      <c r="H231" s="18">
        <f>G231*E231</f>
        <v>0</v>
      </c>
      <c r="I231" s="19">
        <f>+(H231-H235)*1.22+H235</f>
        <v>0</v>
      </c>
      <c r="K231" s="46"/>
    </row>
    <row r="232" spans="1:11" x14ac:dyDescent="0.3">
      <c r="B232" s="20">
        <v>2</v>
      </c>
      <c r="C232" s="21" t="s">
        <v>13</v>
      </c>
      <c r="D232" s="22" t="s">
        <v>14</v>
      </c>
      <c r="E232" s="22">
        <v>9</v>
      </c>
      <c r="F232" s="23"/>
      <c r="G232" s="24">
        <f t="shared" ref="G232:G236" si="38">F232*48</f>
        <v>0</v>
      </c>
      <c r="H232" s="24">
        <f t="shared" ref="H232:H236" si="39">G232*E232</f>
        <v>0</v>
      </c>
      <c r="I232" s="25">
        <f t="shared" ref="I232:I234" si="40">H232*1.22</f>
        <v>0</v>
      </c>
    </row>
    <row r="233" spans="1:11" x14ac:dyDescent="0.3">
      <c r="B233" s="26">
        <v>3</v>
      </c>
      <c r="C233" s="27" t="s">
        <v>15</v>
      </c>
      <c r="D233" s="28" t="s">
        <v>14</v>
      </c>
      <c r="E233" s="28">
        <v>9</v>
      </c>
      <c r="F233" s="29"/>
      <c r="G233" s="30">
        <f t="shared" si="38"/>
        <v>0</v>
      </c>
      <c r="H233" s="30">
        <f t="shared" si="39"/>
        <v>0</v>
      </c>
      <c r="I233" s="31">
        <f t="shared" si="40"/>
        <v>0</v>
      </c>
    </row>
    <row r="234" spans="1:11" x14ac:dyDescent="0.3">
      <c r="B234" s="26">
        <v>4</v>
      </c>
      <c r="C234" s="27" t="s">
        <v>16</v>
      </c>
      <c r="D234" s="28" t="s">
        <v>14</v>
      </c>
      <c r="E234" s="28">
        <v>9</v>
      </c>
      <c r="F234" s="29"/>
      <c r="G234" s="30">
        <f t="shared" si="38"/>
        <v>0</v>
      </c>
      <c r="H234" s="30">
        <f t="shared" si="39"/>
        <v>0</v>
      </c>
      <c r="I234" s="31">
        <f t="shared" si="40"/>
        <v>0</v>
      </c>
    </row>
    <row r="235" spans="1:11" x14ac:dyDescent="0.3">
      <c r="B235" s="26">
        <v>5</v>
      </c>
      <c r="C235" s="27" t="s">
        <v>17</v>
      </c>
      <c r="D235" s="28" t="s">
        <v>14</v>
      </c>
      <c r="E235" s="28">
        <v>9</v>
      </c>
      <c r="F235" s="29"/>
      <c r="G235" s="30">
        <f t="shared" si="38"/>
        <v>0</v>
      </c>
      <c r="H235" s="30">
        <f t="shared" si="39"/>
        <v>0</v>
      </c>
      <c r="I235" s="31">
        <f>H235</f>
        <v>0</v>
      </c>
    </row>
    <row r="236" spans="1:11" ht="15" thickBot="1" x14ac:dyDescent="0.35">
      <c r="B236" s="32">
        <v>6</v>
      </c>
      <c r="C236" s="33" t="s">
        <v>18</v>
      </c>
      <c r="D236" s="34" t="s">
        <v>14</v>
      </c>
      <c r="E236" s="34">
        <v>9</v>
      </c>
      <c r="F236" s="35"/>
      <c r="G236" s="36">
        <f t="shared" si="38"/>
        <v>0</v>
      </c>
      <c r="H236" s="36">
        <f t="shared" si="39"/>
        <v>0</v>
      </c>
      <c r="I236" s="37">
        <f t="shared" ref="I236" si="41">H236*1.22</f>
        <v>0</v>
      </c>
      <c r="J236" s="3"/>
    </row>
    <row r="237" spans="1:11" x14ac:dyDescent="0.3">
      <c r="J237" s="3"/>
    </row>
    <row r="238" spans="1:11" ht="15" thickBot="1" x14ac:dyDescent="0.35">
      <c r="H238" s="38" t="s">
        <v>19</v>
      </c>
      <c r="I238" s="38" t="s">
        <v>20</v>
      </c>
      <c r="J238" s="3"/>
    </row>
    <row r="239" spans="1:11" x14ac:dyDescent="0.3">
      <c r="B239" s="20">
        <v>7</v>
      </c>
      <c r="C239" s="21" t="s">
        <v>21</v>
      </c>
      <c r="D239" s="22"/>
      <c r="E239" s="22"/>
      <c r="F239" s="21"/>
      <c r="G239" s="21"/>
      <c r="H239" s="39" t="s">
        <v>22</v>
      </c>
      <c r="I239" s="40"/>
    </row>
    <row r="240" spans="1:11" x14ac:dyDescent="0.3">
      <c r="B240" s="26">
        <v>8</v>
      </c>
      <c r="C240" s="27" t="s">
        <v>23</v>
      </c>
      <c r="D240" s="28"/>
      <c r="E240" s="28"/>
      <c r="F240" s="27"/>
      <c r="G240" s="27"/>
      <c r="H240" s="41" t="s">
        <v>24</v>
      </c>
      <c r="I240" s="42"/>
    </row>
    <row r="241" spans="1:11" x14ac:dyDescent="0.3">
      <c r="B241" s="26">
        <v>9</v>
      </c>
      <c r="C241" s="27" t="s">
        <v>25</v>
      </c>
      <c r="D241" s="28"/>
      <c r="E241" s="28"/>
      <c r="F241" s="27"/>
      <c r="G241" s="27"/>
      <c r="H241" s="41" t="s">
        <v>24</v>
      </c>
      <c r="I241" s="42"/>
    </row>
    <row r="242" spans="1:11" x14ac:dyDescent="0.3">
      <c r="B242" s="26">
        <v>10</v>
      </c>
      <c r="C242" s="27" t="s">
        <v>26</v>
      </c>
      <c r="D242" s="28"/>
      <c r="E242" s="28"/>
      <c r="F242" s="27"/>
      <c r="G242" s="27"/>
      <c r="H242" s="41" t="s">
        <v>27</v>
      </c>
      <c r="I242" s="43"/>
    </row>
    <row r="243" spans="1:11" ht="15" thickBot="1" x14ac:dyDescent="0.35">
      <c r="B243" s="32">
        <v>11</v>
      </c>
      <c r="C243" s="33" t="s">
        <v>28</v>
      </c>
      <c r="D243" s="34"/>
      <c r="E243" s="34"/>
      <c r="F243" s="33"/>
      <c r="G243" s="33"/>
      <c r="H243" s="44" t="s">
        <v>27</v>
      </c>
      <c r="I243" s="45"/>
    </row>
    <row r="246" spans="1:11" ht="18" x14ac:dyDescent="0.35">
      <c r="B246" s="1" t="s">
        <v>257</v>
      </c>
    </row>
    <row r="247" spans="1:11" x14ac:dyDescent="0.3">
      <c r="B247" s="4"/>
      <c r="C247" s="3"/>
      <c r="D247" s="5"/>
      <c r="E247" s="5"/>
      <c r="F247" s="3"/>
      <c r="G247" s="3"/>
      <c r="H247" s="3"/>
      <c r="I247" s="3"/>
    </row>
    <row r="248" spans="1:11" ht="15" thickBot="1" x14ac:dyDescent="0.35">
      <c r="B248" s="4"/>
      <c r="C248" s="4" t="s">
        <v>0</v>
      </c>
      <c r="D248" s="5"/>
      <c r="E248" s="5"/>
      <c r="F248" s="3"/>
      <c r="G248" s="3"/>
      <c r="H248" s="3"/>
      <c r="I248" s="3"/>
    </row>
    <row r="249" spans="1:11" ht="15" thickBot="1" x14ac:dyDescent="0.35">
      <c r="A249" s="3"/>
      <c r="B249" s="4"/>
      <c r="C249" s="6"/>
      <c r="D249" s="5"/>
      <c r="E249" s="5"/>
      <c r="F249" s="3"/>
      <c r="G249" s="3"/>
      <c r="H249" s="3"/>
      <c r="I249" s="3"/>
    </row>
    <row r="250" spans="1:11" ht="15" thickBot="1" x14ac:dyDescent="0.35">
      <c r="A250" s="3"/>
    </row>
    <row r="251" spans="1:11" ht="43.8" thickBot="1" x14ac:dyDescent="0.35">
      <c r="A251" s="3"/>
      <c r="B251" s="8" t="s">
        <v>1</v>
      </c>
      <c r="C251" s="9" t="s">
        <v>2</v>
      </c>
      <c r="D251" s="9" t="s">
        <v>3</v>
      </c>
      <c r="E251" s="9" t="s">
        <v>4</v>
      </c>
      <c r="F251" s="9" t="s">
        <v>5</v>
      </c>
      <c r="G251" s="9" t="s">
        <v>6</v>
      </c>
      <c r="H251" s="9" t="s">
        <v>7</v>
      </c>
      <c r="I251" s="10" t="s">
        <v>8</v>
      </c>
    </row>
    <row r="252" spans="1:11" ht="15" thickBot="1" x14ac:dyDescent="0.35">
      <c r="B252" s="11">
        <v>1</v>
      </c>
      <c r="C252" s="12">
        <v>2</v>
      </c>
      <c r="D252" s="12">
        <v>3</v>
      </c>
      <c r="E252" s="12">
        <v>4</v>
      </c>
      <c r="F252" s="12">
        <v>5</v>
      </c>
      <c r="G252" s="12" t="s">
        <v>9</v>
      </c>
      <c r="H252" s="12" t="s">
        <v>10</v>
      </c>
      <c r="I252" s="13">
        <v>8</v>
      </c>
    </row>
    <row r="253" spans="1:11" ht="15" thickBot="1" x14ac:dyDescent="0.35">
      <c r="B253" s="14">
        <v>1</v>
      </c>
      <c r="C253" s="15" t="s">
        <v>11</v>
      </c>
      <c r="D253" s="16" t="s">
        <v>12</v>
      </c>
      <c r="E253" s="16">
        <v>2</v>
      </c>
      <c r="F253" s="17"/>
      <c r="G253" s="18">
        <f>F253*48</f>
        <v>0</v>
      </c>
      <c r="H253" s="18">
        <f>G253*E253</f>
        <v>0</v>
      </c>
      <c r="I253" s="19">
        <f>+(H253-H257)*1.22+H257</f>
        <v>0</v>
      </c>
      <c r="K253" s="46"/>
    </row>
    <row r="254" spans="1:11" x14ac:dyDescent="0.3">
      <c r="B254" s="20">
        <v>2</v>
      </c>
      <c r="C254" s="21" t="s">
        <v>13</v>
      </c>
      <c r="D254" s="22" t="s">
        <v>14</v>
      </c>
      <c r="E254" s="22">
        <v>2</v>
      </c>
      <c r="F254" s="23"/>
      <c r="G254" s="24">
        <f t="shared" ref="G254:G258" si="42">F254*48</f>
        <v>0</v>
      </c>
      <c r="H254" s="24">
        <f t="shared" ref="H254:H258" si="43">G254*E254</f>
        <v>0</v>
      </c>
      <c r="I254" s="25">
        <f t="shared" ref="I254:I256" si="44">H254*1.22</f>
        <v>0</v>
      </c>
    </row>
    <row r="255" spans="1:11" x14ac:dyDescent="0.3">
      <c r="B255" s="26">
        <v>3</v>
      </c>
      <c r="C255" s="27" t="s">
        <v>15</v>
      </c>
      <c r="D255" s="28" t="s">
        <v>14</v>
      </c>
      <c r="E255" s="28">
        <v>2</v>
      </c>
      <c r="F255" s="29"/>
      <c r="G255" s="30">
        <f t="shared" si="42"/>
        <v>0</v>
      </c>
      <c r="H255" s="30">
        <f t="shared" si="43"/>
        <v>0</v>
      </c>
      <c r="I255" s="31">
        <f t="shared" si="44"/>
        <v>0</v>
      </c>
    </row>
    <row r="256" spans="1:11" x14ac:dyDescent="0.3">
      <c r="B256" s="26">
        <v>4</v>
      </c>
      <c r="C256" s="27" t="s">
        <v>16</v>
      </c>
      <c r="D256" s="28" t="s">
        <v>14</v>
      </c>
      <c r="E256" s="28">
        <v>2</v>
      </c>
      <c r="F256" s="29"/>
      <c r="G256" s="30">
        <f t="shared" si="42"/>
        <v>0</v>
      </c>
      <c r="H256" s="30">
        <f t="shared" si="43"/>
        <v>0</v>
      </c>
      <c r="I256" s="31">
        <f t="shared" si="44"/>
        <v>0</v>
      </c>
    </row>
    <row r="257" spans="1:10" x14ac:dyDescent="0.3">
      <c r="B257" s="26">
        <v>5</v>
      </c>
      <c r="C257" s="27" t="s">
        <v>17</v>
      </c>
      <c r="D257" s="28" t="s">
        <v>14</v>
      </c>
      <c r="E257" s="28">
        <v>2</v>
      </c>
      <c r="F257" s="29"/>
      <c r="G257" s="30">
        <f t="shared" si="42"/>
        <v>0</v>
      </c>
      <c r="H257" s="30">
        <f t="shared" si="43"/>
        <v>0</v>
      </c>
      <c r="I257" s="31">
        <f>H257</f>
        <v>0</v>
      </c>
    </row>
    <row r="258" spans="1:10" ht="15" thickBot="1" x14ac:dyDescent="0.35">
      <c r="B258" s="32">
        <v>6</v>
      </c>
      <c r="C258" s="33" t="s">
        <v>18</v>
      </c>
      <c r="D258" s="34" t="s">
        <v>14</v>
      </c>
      <c r="E258" s="34">
        <v>2</v>
      </c>
      <c r="F258" s="35"/>
      <c r="G258" s="36">
        <f t="shared" si="42"/>
        <v>0</v>
      </c>
      <c r="H258" s="36">
        <f t="shared" si="43"/>
        <v>0</v>
      </c>
      <c r="I258" s="37">
        <f t="shared" ref="I258" si="45">H258*1.22</f>
        <v>0</v>
      </c>
      <c r="J258" s="3"/>
    </row>
    <row r="259" spans="1:10" x14ac:dyDescent="0.3">
      <c r="J259" s="3"/>
    </row>
    <row r="260" spans="1:10" ht="15" thickBot="1" x14ac:dyDescent="0.35">
      <c r="H260" s="38" t="s">
        <v>19</v>
      </c>
      <c r="I260" s="38" t="s">
        <v>20</v>
      </c>
      <c r="J260" s="3"/>
    </row>
    <row r="261" spans="1:10" x14ac:dyDescent="0.3">
      <c r="B261" s="20">
        <v>7</v>
      </c>
      <c r="C261" s="21" t="s">
        <v>21</v>
      </c>
      <c r="D261" s="22"/>
      <c r="E261" s="22"/>
      <c r="F261" s="21"/>
      <c r="G261" s="21"/>
      <c r="H261" s="39" t="s">
        <v>22</v>
      </c>
      <c r="I261" s="40"/>
    </row>
    <row r="262" spans="1:10" x14ac:dyDescent="0.3">
      <c r="B262" s="26">
        <v>8</v>
      </c>
      <c r="C262" s="27" t="s">
        <v>23</v>
      </c>
      <c r="D262" s="28"/>
      <c r="E262" s="28"/>
      <c r="F262" s="27"/>
      <c r="G262" s="27"/>
      <c r="H262" s="41" t="s">
        <v>24</v>
      </c>
      <c r="I262" s="42"/>
    </row>
    <row r="263" spans="1:10" x14ac:dyDescent="0.3">
      <c r="B263" s="26">
        <v>9</v>
      </c>
      <c r="C263" s="27" t="s">
        <v>25</v>
      </c>
      <c r="D263" s="28"/>
      <c r="E263" s="28"/>
      <c r="F263" s="27"/>
      <c r="G263" s="27"/>
      <c r="H263" s="41" t="s">
        <v>24</v>
      </c>
      <c r="I263" s="42"/>
    </row>
    <row r="264" spans="1:10" x14ac:dyDescent="0.3">
      <c r="B264" s="26">
        <v>10</v>
      </c>
      <c r="C264" s="27" t="s">
        <v>26</v>
      </c>
      <c r="D264" s="28"/>
      <c r="E264" s="28"/>
      <c r="F264" s="27"/>
      <c r="G264" s="27"/>
      <c r="H264" s="41" t="s">
        <v>27</v>
      </c>
      <c r="I264" s="43"/>
    </row>
    <row r="265" spans="1:10" ht="15" thickBot="1" x14ac:dyDescent="0.35">
      <c r="B265" s="32">
        <v>11</v>
      </c>
      <c r="C265" s="33" t="s">
        <v>28</v>
      </c>
      <c r="D265" s="34"/>
      <c r="E265" s="34"/>
      <c r="F265" s="33"/>
      <c r="G265" s="33"/>
      <c r="H265" s="44" t="s">
        <v>27</v>
      </c>
      <c r="I265" s="45"/>
    </row>
    <row r="268" spans="1:10" ht="18" x14ac:dyDescent="0.35">
      <c r="B268" s="1" t="s">
        <v>258</v>
      </c>
    </row>
    <row r="269" spans="1:10" x14ac:dyDescent="0.3">
      <c r="B269" s="4"/>
      <c r="C269" s="3"/>
      <c r="D269" s="5"/>
      <c r="E269" s="5"/>
      <c r="F269" s="3"/>
      <c r="G269" s="3"/>
      <c r="H269" s="3"/>
      <c r="I269" s="3"/>
    </row>
    <row r="270" spans="1:10" ht="15" thickBot="1" x14ac:dyDescent="0.35">
      <c r="B270" s="4"/>
      <c r="C270" s="4" t="s">
        <v>0</v>
      </c>
      <c r="D270" s="5"/>
      <c r="E270" s="5"/>
      <c r="F270" s="3"/>
      <c r="G270" s="3"/>
      <c r="H270" s="3"/>
      <c r="I270" s="3"/>
    </row>
    <row r="271" spans="1:10" ht="15" thickBot="1" x14ac:dyDescent="0.35">
      <c r="A271" s="3"/>
      <c r="B271" s="4"/>
      <c r="C271" s="6"/>
      <c r="D271" s="5"/>
      <c r="E271" s="5"/>
      <c r="F271" s="3"/>
      <c r="G271" s="3"/>
      <c r="H271" s="3"/>
      <c r="I271" s="3"/>
    </row>
    <row r="272" spans="1:10" ht="15" thickBot="1" x14ac:dyDescent="0.35">
      <c r="A272" s="3"/>
    </row>
    <row r="273" spans="1:11" ht="43.8" thickBot="1" x14ac:dyDescent="0.35">
      <c r="A273" s="3"/>
      <c r="B273" s="8" t="s">
        <v>1</v>
      </c>
      <c r="C273" s="9" t="s">
        <v>2</v>
      </c>
      <c r="D273" s="9" t="s">
        <v>3</v>
      </c>
      <c r="E273" s="9" t="s">
        <v>4</v>
      </c>
      <c r="F273" s="9" t="s">
        <v>5</v>
      </c>
      <c r="G273" s="9" t="s">
        <v>6</v>
      </c>
      <c r="H273" s="9" t="s">
        <v>7</v>
      </c>
      <c r="I273" s="10" t="s">
        <v>8</v>
      </c>
    </row>
    <row r="274" spans="1:11" ht="15" thickBot="1" x14ac:dyDescent="0.35">
      <c r="B274" s="11">
        <v>1</v>
      </c>
      <c r="C274" s="12">
        <v>2</v>
      </c>
      <c r="D274" s="12">
        <v>3</v>
      </c>
      <c r="E274" s="12">
        <v>4</v>
      </c>
      <c r="F274" s="12">
        <v>5</v>
      </c>
      <c r="G274" s="12" t="s">
        <v>9</v>
      </c>
      <c r="H274" s="12" t="s">
        <v>10</v>
      </c>
      <c r="I274" s="13">
        <v>8</v>
      </c>
    </row>
    <row r="275" spans="1:11" ht="15" thickBot="1" x14ac:dyDescent="0.35">
      <c r="B275" s="14">
        <v>1</v>
      </c>
      <c r="C275" s="15" t="s">
        <v>11</v>
      </c>
      <c r="D275" s="16" t="s">
        <v>12</v>
      </c>
      <c r="E275" s="16">
        <v>1</v>
      </c>
      <c r="F275" s="17"/>
      <c r="G275" s="18">
        <f>F275*48</f>
        <v>0</v>
      </c>
      <c r="H275" s="18">
        <f>G275*E275</f>
        <v>0</v>
      </c>
      <c r="I275" s="19">
        <f>+(H275-H279)*1.22+H279</f>
        <v>0</v>
      </c>
      <c r="K275" s="46"/>
    </row>
    <row r="276" spans="1:11" x14ac:dyDescent="0.3">
      <c r="B276" s="20">
        <v>2</v>
      </c>
      <c r="C276" s="21" t="s">
        <v>13</v>
      </c>
      <c r="D276" s="22" t="s">
        <v>14</v>
      </c>
      <c r="E276" s="22">
        <v>1</v>
      </c>
      <c r="F276" s="23"/>
      <c r="G276" s="24">
        <f t="shared" ref="G276:G280" si="46">F276*48</f>
        <v>0</v>
      </c>
      <c r="H276" s="24">
        <f t="shared" ref="H276:H280" si="47">G276*E276</f>
        <v>0</v>
      </c>
      <c r="I276" s="25">
        <f t="shared" ref="I276:I278" si="48">H276*1.22</f>
        <v>0</v>
      </c>
    </row>
    <row r="277" spans="1:11" x14ac:dyDescent="0.3">
      <c r="B277" s="26">
        <v>3</v>
      </c>
      <c r="C277" s="27" t="s">
        <v>15</v>
      </c>
      <c r="D277" s="28" t="s">
        <v>14</v>
      </c>
      <c r="E277" s="28">
        <v>1</v>
      </c>
      <c r="F277" s="29"/>
      <c r="G277" s="30">
        <f t="shared" si="46"/>
        <v>0</v>
      </c>
      <c r="H277" s="30">
        <f t="shared" si="47"/>
        <v>0</v>
      </c>
      <c r="I277" s="31">
        <f t="shared" si="48"/>
        <v>0</v>
      </c>
    </row>
    <row r="278" spans="1:11" x14ac:dyDescent="0.3">
      <c r="B278" s="26">
        <v>4</v>
      </c>
      <c r="C278" s="27" t="s">
        <v>16</v>
      </c>
      <c r="D278" s="28" t="s">
        <v>14</v>
      </c>
      <c r="E278" s="28">
        <v>1</v>
      </c>
      <c r="F278" s="29"/>
      <c r="G278" s="30">
        <f t="shared" si="46"/>
        <v>0</v>
      </c>
      <c r="H278" s="30">
        <f t="shared" si="47"/>
        <v>0</v>
      </c>
      <c r="I278" s="31">
        <f t="shared" si="48"/>
        <v>0</v>
      </c>
    </row>
    <row r="279" spans="1:11" x14ac:dyDescent="0.3">
      <c r="B279" s="26">
        <v>5</v>
      </c>
      <c r="C279" s="27" t="s">
        <v>17</v>
      </c>
      <c r="D279" s="28" t="s">
        <v>14</v>
      </c>
      <c r="E279" s="28">
        <v>1</v>
      </c>
      <c r="F279" s="29"/>
      <c r="G279" s="30">
        <f t="shared" si="46"/>
        <v>0</v>
      </c>
      <c r="H279" s="30">
        <f t="shared" si="47"/>
        <v>0</v>
      </c>
      <c r="I279" s="31">
        <f>H279</f>
        <v>0</v>
      </c>
    </row>
    <row r="280" spans="1:11" ht="15" thickBot="1" x14ac:dyDescent="0.35">
      <c r="B280" s="32">
        <v>6</v>
      </c>
      <c r="C280" s="33" t="s">
        <v>18</v>
      </c>
      <c r="D280" s="34" t="s">
        <v>14</v>
      </c>
      <c r="E280" s="34">
        <v>1</v>
      </c>
      <c r="F280" s="35"/>
      <c r="G280" s="36">
        <f t="shared" si="46"/>
        <v>0</v>
      </c>
      <c r="H280" s="36">
        <f t="shared" si="47"/>
        <v>0</v>
      </c>
      <c r="I280" s="37">
        <f t="shared" ref="I280" si="49">H280*1.22</f>
        <v>0</v>
      </c>
      <c r="J280" s="3"/>
    </row>
    <row r="281" spans="1:11" x14ac:dyDescent="0.3">
      <c r="J281" s="3"/>
    </row>
    <row r="282" spans="1:11" ht="15" thickBot="1" x14ac:dyDescent="0.35">
      <c r="H282" s="38" t="s">
        <v>19</v>
      </c>
      <c r="I282" s="38" t="s">
        <v>20</v>
      </c>
      <c r="J282" s="3"/>
    </row>
    <row r="283" spans="1:11" x14ac:dyDescent="0.3">
      <c r="B283" s="20">
        <v>7</v>
      </c>
      <c r="C283" s="21" t="s">
        <v>21</v>
      </c>
      <c r="D283" s="22"/>
      <c r="E283" s="22"/>
      <c r="F283" s="21"/>
      <c r="G283" s="21"/>
      <c r="H283" s="39" t="s">
        <v>22</v>
      </c>
      <c r="I283" s="40"/>
    </row>
    <row r="284" spans="1:11" x14ac:dyDescent="0.3">
      <c r="B284" s="26">
        <v>8</v>
      </c>
      <c r="C284" s="27" t="s">
        <v>23</v>
      </c>
      <c r="D284" s="28"/>
      <c r="E284" s="28"/>
      <c r="F284" s="27"/>
      <c r="G284" s="27"/>
      <c r="H284" s="41" t="s">
        <v>24</v>
      </c>
      <c r="I284" s="42"/>
    </row>
    <row r="285" spans="1:11" x14ac:dyDescent="0.3">
      <c r="B285" s="26">
        <v>9</v>
      </c>
      <c r="C285" s="27" t="s">
        <v>25</v>
      </c>
      <c r="D285" s="28"/>
      <c r="E285" s="28"/>
      <c r="F285" s="27"/>
      <c r="G285" s="27"/>
      <c r="H285" s="41" t="s">
        <v>24</v>
      </c>
      <c r="I285" s="42"/>
    </row>
    <row r="286" spans="1:11" x14ac:dyDescent="0.3">
      <c r="B286" s="26">
        <v>10</v>
      </c>
      <c r="C286" s="27" t="s">
        <v>26</v>
      </c>
      <c r="D286" s="28"/>
      <c r="E286" s="28"/>
      <c r="F286" s="27"/>
      <c r="G286" s="27"/>
      <c r="H286" s="41" t="s">
        <v>27</v>
      </c>
      <c r="I286" s="43"/>
    </row>
    <row r="287" spans="1:11" ht="15" thickBot="1" x14ac:dyDescent="0.35">
      <c r="B287" s="32">
        <v>11</v>
      </c>
      <c r="C287" s="33" t="s">
        <v>28</v>
      </c>
      <c r="D287" s="34"/>
      <c r="E287" s="34"/>
      <c r="F287" s="33"/>
      <c r="G287" s="33"/>
      <c r="H287" s="44" t="s">
        <v>27</v>
      </c>
      <c r="I287" s="45"/>
    </row>
    <row r="290" spans="1:11" ht="18" x14ac:dyDescent="0.35">
      <c r="B290" s="1" t="s">
        <v>259</v>
      </c>
    </row>
    <row r="291" spans="1:11" x14ac:dyDescent="0.3">
      <c r="B291" s="4"/>
      <c r="C291" s="3"/>
      <c r="D291" s="5"/>
      <c r="E291" s="5"/>
      <c r="F291" s="3"/>
      <c r="G291" s="3"/>
      <c r="H291" s="3"/>
      <c r="I291" s="3"/>
    </row>
    <row r="292" spans="1:11" ht="15" thickBot="1" x14ac:dyDescent="0.35">
      <c r="B292" s="4"/>
      <c r="C292" s="4" t="s">
        <v>0</v>
      </c>
      <c r="D292" s="5"/>
      <c r="E292" s="5"/>
      <c r="F292" s="3"/>
      <c r="G292" s="3"/>
      <c r="H292" s="3"/>
      <c r="I292" s="3"/>
    </row>
    <row r="293" spans="1:11" ht="15" thickBot="1" x14ac:dyDescent="0.35">
      <c r="A293" s="3"/>
      <c r="B293" s="4"/>
      <c r="C293" s="6"/>
      <c r="D293" s="5"/>
      <c r="E293" s="5"/>
      <c r="F293" s="3"/>
      <c r="G293" s="3"/>
      <c r="H293" s="3"/>
      <c r="I293" s="3"/>
    </row>
    <row r="294" spans="1:11" ht="15" thickBot="1" x14ac:dyDescent="0.35">
      <c r="A294" s="3"/>
    </row>
    <row r="295" spans="1:11" ht="43.8" thickBot="1" x14ac:dyDescent="0.35">
      <c r="A295" s="3"/>
      <c r="B295" s="8" t="s">
        <v>1</v>
      </c>
      <c r="C295" s="9" t="s">
        <v>2</v>
      </c>
      <c r="D295" s="9" t="s">
        <v>3</v>
      </c>
      <c r="E295" s="9" t="s">
        <v>4</v>
      </c>
      <c r="F295" s="9" t="s">
        <v>5</v>
      </c>
      <c r="G295" s="9" t="s">
        <v>6</v>
      </c>
      <c r="H295" s="9" t="s">
        <v>7</v>
      </c>
      <c r="I295" s="10" t="s">
        <v>8</v>
      </c>
    </row>
    <row r="296" spans="1:11" ht="15" thickBot="1" x14ac:dyDescent="0.35">
      <c r="B296" s="11">
        <v>1</v>
      </c>
      <c r="C296" s="12">
        <v>2</v>
      </c>
      <c r="D296" s="12">
        <v>3</v>
      </c>
      <c r="E296" s="12">
        <v>4</v>
      </c>
      <c r="F296" s="12">
        <v>5</v>
      </c>
      <c r="G296" s="12" t="s">
        <v>9</v>
      </c>
      <c r="H296" s="12" t="s">
        <v>10</v>
      </c>
      <c r="I296" s="13">
        <v>8</v>
      </c>
    </row>
    <row r="297" spans="1:11" ht="15" thickBot="1" x14ac:dyDescent="0.35">
      <c r="B297" s="14">
        <v>1</v>
      </c>
      <c r="C297" s="15" t="s">
        <v>11</v>
      </c>
      <c r="D297" s="16" t="s">
        <v>12</v>
      </c>
      <c r="E297" s="16">
        <v>7</v>
      </c>
      <c r="F297" s="17"/>
      <c r="G297" s="18">
        <f>F297*48</f>
        <v>0</v>
      </c>
      <c r="H297" s="18">
        <f>G297*E297</f>
        <v>0</v>
      </c>
      <c r="I297" s="19">
        <f>+(H297-H301)*1.22+H301</f>
        <v>0</v>
      </c>
      <c r="K297" s="46"/>
    </row>
    <row r="298" spans="1:11" x14ac:dyDescent="0.3">
      <c r="B298" s="20">
        <v>2</v>
      </c>
      <c r="C298" s="21" t="s">
        <v>13</v>
      </c>
      <c r="D298" s="22" t="s">
        <v>14</v>
      </c>
      <c r="E298" s="22">
        <v>7</v>
      </c>
      <c r="F298" s="23"/>
      <c r="G298" s="24">
        <f t="shared" ref="G298:G302" si="50">F298*48</f>
        <v>0</v>
      </c>
      <c r="H298" s="24">
        <f t="shared" ref="H298:H302" si="51">G298*E298</f>
        <v>0</v>
      </c>
      <c r="I298" s="25">
        <f t="shared" ref="I298:I300" si="52">H298*1.22</f>
        <v>0</v>
      </c>
    </row>
    <row r="299" spans="1:11" x14ac:dyDescent="0.3">
      <c r="B299" s="26">
        <v>3</v>
      </c>
      <c r="C299" s="27" t="s">
        <v>15</v>
      </c>
      <c r="D299" s="28" t="s">
        <v>14</v>
      </c>
      <c r="E299" s="28">
        <v>7</v>
      </c>
      <c r="F299" s="29"/>
      <c r="G299" s="30">
        <f t="shared" si="50"/>
        <v>0</v>
      </c>
      <c r="H299" s="30">
        <f t="shared" si="51"/>
        <v>0</v>
      </c>
      <c r="I299" s="31">
        <f t="shared" si="52"/>
        <v>0</v>
      </c>
    </row>
    <row r="300" spans="1:11" x14ac:dyDescent="0.3">
      <c r="B300" s="26">
        <v>4</v>
      </c>
      <c r="C300" s="27" t="s">
        <v>16</v>
      </c>
      <c r="D300" s="28" t="s">
        <v>14</v>
      </c>
      <c r="E300" s="28">
        <v>7</v>
      </c>
      <c r="F300" s="29"/>
      <c r="G300" s="30">
        <f t="shared" si="50"/>
        <v>0</v>
      </c>
      <c r="H300" s="30">
        <f t="shared" si="51"/>
        <v>0</v>
      </c>
      <c r="I300" s="31">
        <f t="shared" si="52"/>
        <v>0</v>
      </c>
    </row>
    <row r="301" spans="1:11" x14ac:dyDescent="0.3">
      <c r="B301" s="26">
        <v>5</v>
      </c>
      <c r="C301" s="27" t="s">
        <v>17</v>
      </c>
      <c r="D301" s="28" t="s">
        <v>14</v>
      </c>
      <c r="E301" s="28">
        <v>7</v>
      </c>
      <c r="F301" s="29"/>
      <c r="G301" s="30">
        <f t="shared" si="50"/>
        <v>0</v>
      </c>
      <c r="H301" s="30">
        <f t="shared" si="51"/>
        <v>0</v>
      </c>
      <c r="I301" s="31">
        <f>H301</f>
        <v>0</v>
      </c>
    </row>
    <row r="302" spans="1:11" ht="15" thickBot="1" x14ac:dyDescent="0.35">
      <c r="B302" s="32">
        <v>6</v>
      </c>
      <c r="C302" s="33" t="s">
        <v>18</v>
      </c>
      <c r="D302" s="34" t="s">
        <v>14</v>
      </c>
      <c r="E302" s="34">
        <v>7</v>
      </c>
      <c r="F302" s="35"/>
      <c r="G302" s="36">
        <f t="shared" si="50"/>
        <v>0</v>
      </c>
      <c r="H302" s="36">
        <f t="shared" si="51"/>
        <v>0</v>
      </c>
      <c r="I302" s="37">
        <f t="shared" ref="I302" si="53">H302*1.22</f>
        <v>0</v>
      </c>
      <c r="J302" s="3"/>
    </row>
    <row r="303" spans="1:11" x14ac:dyDescent="0.3">
      <c r="J303" s="3"/>
    </row>
    <row r="304" spans="1:11" ht="15" thickBot="1" x14ac:dyDescent="0.35">
      <c r="H304" s="38" t="s">
        <v>19</v>
      </c>
      <c r="I304" s="38" t="s">
        <v>20</v>
      </c>
      <c r="J304" s="3"/>
    </row>
    <row r="305" spans="1:11" x14ac:dyDescent="0.3">
      <c r="B305" s="20">
        <v>7</v>
      </c>
      <c r="C305" s="21" t="s">
        <v>21</v>
      </c>
      <c r="D305" s="22"/>
      <c r="E305" s="22"/>
      <c r="F305" s="21"/>
      <c r="G305" s="21"/>
      <c r="H305" s="39" t="s">
        <v>22</v>
      </c>
      <c r="I305" s="40"/>
    </row>
    <row r="306" spans="1:11" x14ac:dyDescent="0.3">
      <c r="B306" s="26">
        <v>8</v>
      </c>
      <c r="C306" s="27" t="s">
        <v>23</v>
      </c>
      <c r="D306" s="28"/>
      <c r="E306" s="28"/>
      <c r="F306" s="27"/>
      <c r="G306" s="27"/>
      <c r="H306" s="41" t="s">
        <v>24</v>
      </c>
      <c r="I306" s="42"/>
      <c r="J306" s="7"/>
    </row>
    <row r="307" spans="1:11" x14ac:dyDescent="0.3">
      <c r="B307" s="26">
        <v>9</v>
      </c>
      <c r="C307" s="27" t="s">
        <v>25</v>
      </c>
      <c r="D307" s="28"/>
      <c r="E307" s="28"/>
      <c r="F307" s="27"/>
      <c r="G307" s="27"/>
      <c r="H307" s="41" t="s">
        <v>24</v>
      </c>
      <c r="I307" s="42"/>
    </row>
    <row r="308" spans="1:11" x14ac:dyDescent="0.3">
      <c r="B308" s="26">
        <v>10</v>
      </c>
      <c r="C308" s="27" t="s">
        <v>26</v>
      </c>
      <c r="D308" s="28"/>
      <c r="E308" s="28"/>
      <c r="F308" s="27"/>
      <c r="G308" s="27"/>
      <c r="H308" s="41" t="s">
        <v>27</v>
      </c>
      <c r="I308" s="43"/>
    </row>
    <row r="309" spans="1:11" ht="15" thickBot="1" x14ac:dyDescent="0.35">
      <c r="B309" s="32">
        <v>11</v>
      </c>
      <c r="C309" s="33" t="s">
        <v>28</v>
      </c>
      <c r="D309" s="34"/>
      <c r="E309" s="34"/>
      <c r="F309" s="33"/>
      <c r="G309" s="33"/>
      <c r="H309" s="44" t="s">
        <v>27</v>
      </c>
      <c r="I309" s="45"/>
    </row>
    <row r="312" spans="1:11" ht="18" x14ac:dyDescent="0.35">
      <c r="B312" s="1" t="s">
        <v>260</v>
      </c>
    </row>
    <row r="313" spans="1:11" x14ac:dyDescent="0.3">
      <c r="B313" s="4"/>
      <c r="C313" s="3"/>
      <c r="D313" s="5"/>
      <c r="E313" s="5"/>
      <c r="F313" s="3"/>
      <c r="G313" s="3"/>
      <c r="H313" s="3"/>
      <c r="I313" s="3"/>
    </row>
    <row r="314" spans="1:11" ht="15" thickBot="1" x14ac:dyDescent="0.35">
      <c r="B314" s="4"/>
      <c r="C314" s="4" t="s">
        <v>0</v>
      </c>
      <c r="D314" s="5"/>
      <c r="E314" s="5"/>
      <c r="F314" s="3"/>
      <c r="G314" s="3"/>
      <c r="H314" s="3"/>
      <c r="I314" s="3"/>
    </row>
    <row r="315" spans="1:11" ht="15" thickBot="1" x14ac:dyDescent="0.35">
      <c r="A315" s="3"/>
      <c r="B315" s="4"/>
      <c r="C315" s="6"/>
      <c r="D315" s="5"/>
      <c r="E315" s="5"/>
      <c r="F315" s="3"/>
      <c r="G315" s="3"/>
      <c r="H315" s="3"/>
      <c r="I315" s="3"/>
    </row>
    <row r="316" spans="1:11" ht="15" thickBot="1" x14ac:dyDescent="0.35">
      <c r="A316" s="3"/>
    </row>
    <row r="317" spans="1:11" ht="43.8" thickBot="1" x14ac:dyDescent="0.35">
      <c r="A317" s="3"/>
      <c r="B317" s="8" t="s">
        <v>1</v>
      </c>
      <c r="C317" s="9" t="s">
        <v>2</v>
      </c>
      <c r="D317" s="9" t="s">
        <v>3</v>
      </c>
      <c r="E317" s="9" t="s">
        <v>4</v>
      </c>
      <c r="F317" s="9" t="s">
        <v>5</v>
      </c>
      <c r="G317" s="9" t="s">
        <v>6</v>
      </c>
      <c r="H317" s="9" t="s">
        <v>7</v>
      </c>
      <c r="I317" s="10" t="s">
        <v>8</v>
      </c>
    </row>
    <row r="318" spans="1:11" ht="15" thickBot="1" x14ac:dyDescent="0.35">
      <c r="B318" s="11">
        <v>1</v>
      </c>
      <c r="C318" s="12">
        <v>2</v>
      </c>
      <c r="D318" s="12">
        <v>3</v>
      </c>
      <c r="E318" s="12">
        <v>4</v>
      </c>
      <c r="F318" s="12">
        <v>5</v>
      </c>
      <c r="G318" s="12" t="s">
        <v>9</v>
      </c>
      <c r="H318" s="12" t="s">
        <v>10</v>
      </c>
      <c r="I318" s="13">
        <v>8</v>
      </c>
    </row>
    <row r="319" spans="1:11" ht="15" thickBot="1" x14ac:dyDescent="0.35">
      <c r="A319" s="7"/>
      <c r="B319" s="14">
        <v>1</v>
      </c>
      <c r="C319" s="15" t="s">
        <v>11</v>
      </c>
      <c r="D319" s="16" t="s">
        <v>12</v>
      </c>
      <c r="E319" s="16">
        <v>9</v>
      </c>
      <c r="F319" s="17"/>
      <c r="G319" s="18">
        <f>F319*48</f>
        <v>0</v>
      </c>
      <c r="H319" s="18">
        <f>G319*E319</f>
        <v>0</v>
      </c>
      <c r="I319" s="19">
        <f>+(H319-H323)*1.22+H323</f>
        <v>0</v>
      </c>
      <c r="K319" s="46"/>
    </row>
    <row r="320" spans="1:11" x14ac:dyDescent="0.3">
      <c r="B320" s="20">
        <v>2</v>
      </c>
      <c r="C320" s="21" t="s">
        <v>13</v>
      </c>
      <c r="D320" s="22" t="s">
        <v>14</v>
      </c>
      <c r="E320" s="22">
        <v>9</v>
      </c>
      <c r="F320" s="23"/>
      <c r="G320" s="24">
        <f t="shared" ref="G320:G324" si="54">F320*48</f>
        <v>0</v>
      </c>
      <c r="H320" s="24">
        <f t="shared" ref="H320:H324" si="55">G320*E320</f>
        <v>0</v>
      </c>
      <c r="I320" s="25">
        <f t="shared" ref="I320:I324" si="56">H320*1.22</f>
        <v>0</v>
      </c>
    </row>
    <row r="321" spans="2:10" x14ac:dyDescent="0.3">
      <c r="B321" s="26">
        <v>3</v>
      </c>
      <c r="C321" s="27" t="s">
        <v>15</v>
      </c>
      <c r="D321" s="28" t="s">
        <v>14</v>
      </c>
      <c r="E321" s="28">
        <v>9</v>
      </c>
      <c r="F321" s="29"/>
      <c r="G321" s="30">
        <f t="shared" si="54"/>
        <v>0</v>
      </c>
      <c r="H321" s="30">
        <f t="shared" si="55"/>
        <v>0</v>
      </c>
      <c r="I321" s="31">
        <f t="shared" si="56"/>
        <v>0</v>
      </c>
    </row>
    <row r="322" spans="2:10" x14ac:dyDescent="0.3">
      <c r="B322" s="26">
        <v>4</v>
      </c>
      <c r="C322" s="27" t="s">
        <v>16</v>
      </c>
      <c r="D322" s="28" t="s">
        <v>14</v>
      </c>
      <c r="E322" s="28">
        <v>9</v>
      </c>
      <c r="F322" s="29"/>
      <c r="G322" s="30">
        <f t="shared" si="54"/>
        <v>0</v>
      </c>
      <c r="H322" s="30">
        <f t="shared" si="55"/>
        <v>0</v>
      </c>
      <c r="I322" s="31">
        <f t="shared" si="56"/>
        <v>0</v>
      </c>
    </row>
    <row r="323" spans="2:10" x14ac:dyDescent="0.3">
      <c r="B323" s="26">
        <v>5</v>
      </c>
      <c r="C323" s="27" t="s">
        <v>17</v>
      </c>
      <c r="D323" s="28" t="s">
        <v>14</v>
      </c>
      <c r="E323" s="28">
        <v>9</v>
      </c>
      <c r="F323" s="29"/>
      <c r="G323" s="30">
        <f t="shared" si="54"/>
        <v>0</v>
      </c>
      <c r="H323" s="30">
        <f t="shared" si="55"/>
        <v>0</v>
      </c>
      <c r="I323" s="31">
        <f>H323</f>
        <v>0</v>
      </c>
    </row>
    <row r="324" spans="2:10" ht="15" thickBot="1" x14ac:dyDescent="0.35">
      <c r="B324" s="32">
        <v>6</v>
      </c>
      <c r="C324" s="33" t="s">
        <v>18</v>
      </c>
      <c r="D324" s="34" t="s">
        <v>14</v>
      </c>
      <c r="E324" s="34">
        <v>9</v>
      </c>
      <c r="F324" s="35"/>
      <c r="G324" s="36">
        <f t="shared" si="54"/>
        <v>0</v>
      </c>
      <c r="H324" s="36">
        <f t="shared" si="55"/>
        <v>0</v>
      </c>
      <c r="I324" s="37">
        <f t="shared" si="56"/>
        <v>0</v>
      </c>
      <c r="J324" s="3"/>
    </row>
    <row r="325" spans="2:10" x14ac:dyDescent="0.3">
      <c r="J325" s="3"/>
    </row>
    <row r="326" spans="2:10" ht="15" thickBot="1" x14ac:dyDescent="0.35">
      <c r="H326" s="38" t="s">
        <v>19</v>
      </c>
      <c r="I326" s="38" t="s">
        <v>20</v>
      </c>
      <c r="J326" s="3"/>
    </row>
    <row r="327" spans="2:10" x14ac:dyDescent="0.3">
      <c r="B327" s="20">
        <v>7</v>
      </c>
      <c r="C327" s="21" t="s">
        <v>21</v>
      </c>
      <c r="D327" s="22"/>
      <c r="E327" s="22"/>
      <c r="F327" s="21"/>
      <c r="G327" s="21"/>
      <c r="H327" s="39" t="s">
        <v>22</v>
      </c>
      <c r="I327" s="40"/>
    </row>
    <row r="328" spans="2:10" x14ac:dyDescent="0.3">
      <c r="B328" s="26">
        <v>8</v>
      </c>
      <c r="C328" s="27" t="s">
        <v>23</v>
      </c>
      <c r="D328" s="28"/>
      <c r="E328" s="28"/>
      <c r="F328" s="27"/>
      <c r="G328" s="27"/>
      <c r="H328" s="41" t="s">
        <v>24</v>
      </c>
      <c r="I328" s="42"/>
    </row>
    <row r="329" spans="2:10" x14ac:dyDescent="0.3">
      <c r="B329" s="26">
        <v>9</v>
      </c>
      <c r="C329" s="27" t="s">
        <v>25</v>
      </c>
      <c r="D329" s="28"/>
      <c r="E329" s="28"/>
      <c r="F329" s="27"/>
      <c r="G329" s="27"/>
      <c r="H329" s="41" t="s">
        <v>24</v>
      </c>
      <c r="I329" s="42"/>
    </row>
    <row r="330" spans="2:10" x14ac:dyDescent="0.3">
      <c r="B330" s="26">
        <v>10</v>
      </c>
      <c r="C330" s="27" t="s">
        <v>26</v>
      </c>
      <c r="D330" s="28"/>
      <c r="E330" s="28"/>
      <c r="F330" s="27"/>
      <c r="G330" s="27"/>
      <c r="H330" s="41" t="s">
        <v>27</v>
      </c>
      <c r="I330" s="43"/>
    </row>
    <row r="331" spans="2:10" ht="15" thickBot="1" x14ac:dyDescent="0.35">
      <c r="B331" s="32">
        <v>11</v>
      </c>
      <c r="C331" s="33" t="s">
        <v>28</v>
      </c>
      <c r="D331" s="34"/>
      <c r="E331" s="34"/>
      <c r="F331" s="33"/>
      <c r="G331" s="33"/>
      <c r="H331" s="44" t="s">
        <v>27</v>
      </c>
      <c r="I331" s="45"/>
    </row>
    <row r="334" spans="2:10" ht="18" x14ac:dyDescent="0.35">
      <c r="B334" s="1" t="s">
        <v>261</v>
      </c>
    </row>
    <row r="335" spans="2:10" x14ac:dyDescent="0.3">
      <c r="B335" s="4"/>
      <c r="C335" s="3"/>
      <c r="D335" s="5"/>
      <c r="E335" s="5"/>
      <c r="F335" s="3"/>
      <c r="G335" s="3"/>
      <c r="H335" s="3"/>
      <c r="I335" s="3"/>
    </row>
    <row r="336" spans="2:10" ht="15" thickBot="1" x14ac:dyDescent="0.35">
      <c r="B336" s="4"/>
      <c r="C336" s="4" t="s">
        <v>0</v>
      </c>
      <c r="D336" s="5"/>
      <c r="E336" s="5"/>
      <c r="F336" s="3"/>
      <c r="G336" s="3"/>
      <c r="H336" s="3"/>
      <c r="I336" s="3"/>
    </row>
    <row r="337" spans="1:11" ht="15" thickBot="1" x14ac:dyDescent="0.35">
      <c r="A337" s="3"/>
      <c r="B337" s="4"/>
      <c r="C337" s="6"/>
      <c r="D337" s="5"/>
      <c r="E337" s="5"/>
      <c r="F337" s="3"/>
      <c r="G337" s="3"/>
      <c r="H337" s="3"/>
      <c r="I337" s="3"/>
    </row>
    <row r="338" spans="1:11" ht="15" thickBot="1" x14ac:dyDescent="0.35">
      <c r="A338" s="3"/>
    </row>
    <row r="339" spans="1:11" ht="43.8" thickBot="1" x14ac:dyDescent="0.35">
      <c r="A339" s="3"/>
      <c r="B339" s="8" t="s">
        <v>1</v>
      </c>
      <c r="C339" s="9" t="s">
        <v>2</v>
      </c>
      <c r="D339" s="9" t="s">
        <v>3</v>
      </c>
      <c r="E339" s="9" t="s">
        <v>4</v>
      </c>
      <c r="F339" s="9" t="s">
        <v>5</v>
      </c>
      <c r="G339" s="9" t="s">
        <v>6</v>
      </c>
      <c r="H339" s="9" t="s">
        <v>7</v>
      </c>
      <c r="I339" s="10" t="s">
        <v>8</v>
      </c>
    </row>
    <row r="340" spans="1:11" ht="15" thickBot="1" x14ac:dyDescent="0.35">
      <c r="B340" s="11">
        <v>1</v>
      </c>
      <c r="C340" s="12">
        <v>2</v>
      </c>
      <c r="D340" s="12">
        <v>3</v>
      </c>
      <c r="E340" s="12">
        <v>4</v>
      </c>
      <c r="F340" s="12">
        <v>5</v>
      </c>
      <c r="G340" s="12" t="s">
        <v>9</v>
      </c>
      <c r="H340" s="12" t="s">
        <v>10</v>
      </c>
      <c r="I340" s="13">
        <v>8</v>
      </c>
    </row>
    <row r="341" spans="1:11" ht="15" thickBot="1" x14ac:dyDescent="0.35">
      <c r="B341" s="14">
        <v>1</v>
      </c>
      <c r="C341" s="15" t="s">
        <v>11</v>
      </c>
      <c r="D341" s="16" t="s">
        <v>12</v>
      </c>
      <c r="E341" s="16">
        <v>7</v>
      </c>
      <c r="F341" s="17"/>
      <c r="G341" s="18">
        <f>F341*48</f>
        <v>0</v>
      </c>
      <c r="H341" s="18">
        <f>G341*E341</f>
        <v>0</v>
      </c>
      <c r="I341" s="19">
        <f>+(H341-H345)*1.22+H345</f>
        <v>0</v>
      </c>
      <c r="K341" s="46"/>
    </row>
    <row r="342" spans="1:11" x14ac:dyDescent="0.3">
      <c r="B342" s="20">
        <v>2</v>
      </c>
      <c r="C342" s="21" t="s">
        <v>13</v>
      </c>
      <c r="D342" s="22" t="s">
        <v>14</v>
      </c>
      <c r="E342" s="22">
        <v>7</v>
      </c>
      <c r="F342" s="23"/>
      <c r="G342" s="24">
        <f t="shared" ref="G342:G346" si="57">F342*48</f>
        <v>0</v>
      </c>
      <c r="H342" s="24">
        <f t="shared" ref="H342:H346" si="58">G342*E342</f>
        <v>0</v>
      </c>
      <c r="I342" s="25">
        <f t="shared" ref="I342:I344" si="59">H342*1.22</f>
        <v>0</v>
      </c>
    </row>
    <row r="343" spans="1:11" x14ac:dyDescent="0.3">
      <c r="B343" s="26">
        <v>3</v>
      </c>
      <c r="C343" s="27" t="s">
        <v>15</v>
      </c>
      <c r="D343" s="28" t="s">
        <v>14</v>
      </c>
      <c r="E343" s="28">
        <v>7</v>
      </c>
      <c r="F343" s="29"/>
      <c r="G343" s="30">
        <f t="shared" si="57"/>
        <v>0</v>
      </c>
      <c r="H343" s="30">
        <f t="shared" si="58"/>
        <v>0</v>
      </c>
      <c r="I343" s="31">
        <f t="shared" si="59"/>
        <v>0</v>
      </c>
    </row>
    <row r="344" spans="1:11" x14ac:dyDescent="0.3">
      <c r="B344" s="26">
        <v>4</v>
      </c>
      <c r="C344" s="27" t="s">
        <v>16</v>
      </c>
      <c r="D344" s="28" t="s">
        <v>14</v>
      </c>
      <c r="E344" s="28">
        <v>7</v>
      </c>
      <c r="F344" s="29"/>
      <c r="G344" s="30">
        <f t="shared" si="57"/>
        <v>0</v>
      </c>
      <c r="H344" s="30">
        <f t="shared" si="58"/>
        <v>0</v>
      </c>
      <c r="I344" s="31">
        <f t="shared" si="59"/>
        <v>0</v>
      </c>
    </row>
    <row r="345" spans="1:11" x14ac:dyDescent="0.3">
      <c r="B345" s="26">
        <v>5</v>
      </c>
      <c r="C345" s="27" t="s">
        <v>17</v>
      </c>
      <c r="D345" s="28" t="s">
        <v>14</v>
      </c>
      <c r="E345" s="28">
        <v>7</v>
      </c>
      <c r="F345" s="29"/>
      <c r="G345" s="30">
        <f t="shared" si="57"/>
        <v>0</v>
      </c>
      <c r="H345" s="30">
        <f t="shared" si="58"/>
        <v>0</v>
      </c>
      <c r="I345" s="31">
        <f>H345</f>
        <v>0</v>
      </c>
    </row>
    <row r="346" spans="1:11" ht="15" thickBot="1" x14ac:dyDescent="0.35">
      <c r="B346" s="32">
        <v>6</v>
      </c>
      <c r="C346" s="33" t="s">
        <v>18</v>
      </c>
      <c r="D346" s="34" t="s">
        <v>14</v>
      </c>
      <c r="E346" s="34">
        <v>7</v>
      </c>
      <c r="F346" s="35"/>
      <c r="G346" s="36">
        <f t="shared" si="57"/>
        <v>0</v>
      </c>
      <c r="H346" s="36">
        <f t="shared" si="58"/>
        <v>0</v>
      </c>
      <c r="I346" s="37">
        <f t="shared" ref="I346" si="60">H346*1.22</f>
        <v>0</v>
      </c>
      <c r="J346" s="3"/>
    </row>
    <row r="347" spans="1:11" x14ac:dyDescent="0.3">
      <c r="J347" s="3"/>
    </row>
    <row r="348" spans="1:11" ht="15" thickBot="1" x14ac:dyDescent="0.35">
      <c r="H348" s="38" t="s">
        <v>19</v>
      </c>
      <c r="I348" s="38" t="s">
        <v>20</v>
      </c>
      <c r="J348" s="3"/>
    </row>
    <row r="349" spans="1:11" x14ac:dyDescent="0.3">
      <c r="B349" s="20">
        <v>7</v>
      </c>
      <c r="C349" s="21" t="s">
        <v>21</v>
      </c>
      <c r="D349" s="22"/>
      <c r="E349" s="22"/>
      <c r="F349" s="21"/>
      <c r="G349" s="21"/>
      <c r="H349" s="39" t="s">
        <v>22</v>
      </c>
      <c r="I349" s="40"/>
    </row>
    <row r="350" spans="1:11" x14ac:dyDescent="0.3">
      <c r="B350" s="26">
        <v>8</v>
      </c>
      <c r="C350" s="27" t="s">
        <v>23</v>
      </c>
      <c r="D350" s="28"/>
      <c r="E350" s="28"/>
      <c r="F350" s="27"/>
      <c r="G350" s="27"/>
      <c r="H350" s="41" t="s">
        <v>24</v>
      </c>
      <c r="I350" s="42"/>
    </row>
    <row r="351" spans="1:11" x14ac:dyDescent="0.3">
      <c r="B351" s="26">
        <v>9</v>
      </c>
      <c r="C351" s="27" t="s">
        <v>25</v>
      </c>
      <c r="D351" s="28"/>
      <c r="E351" s="28"/>
      <c r="F351" s="27"/>
      <c r="G351" s="27"/>
      <c r="H351" s="41" t="s">
        <v>24</v>
      </c>
      <c r="I351" s="42"/>
    </row>
    <row r="352" spans="1:11" x14ac:dyDescent="0.3">
      <c r="B352" s="26">
        <v>10</v>
      </c>
      <c r="C352" s="27" t="s">
        <v>26</v>
      </c>
      <c r="D352" s="28"/>
      <c r="E352" s="28"/>
      <c r="F352" s="27"/>
      <c r="G352" s="27"/>
      <c r="H352" s="41" t="s">
        <v>27</v>
      </c>
      <c r="I352" s="43"/>
    </row>
    <row r="353" spans="1:11" ht="15" thickBot="1" x14ac:dyDescent="0.35">
      <c r="B353" s="32">
        <v>11</v>
      </c>
      <c r="C353" s="33" t="s">
        <v>28</v>
      </c>
      <c r="D353" s="34"/>
      <c r="E353" s="34"/>
      <c r="F353" s="33"/>
      <c r="G353" s="33"/>
      <c r="H353" s="44" t="s">
        <v>27</v>
      </c>
      <c r="I353" s="45"/>
    </row>
    <row r="356" spans="1:11" ht="18" x14ac:dyDescent="0.35">
      <c r="B356" s="1" t="s">
        <v>262</v>
      </c>
    </row>
    <row r="357" spans="1:11" x14ac:dyDescent="0.3">
      <c r="B357" s="4"/>
      <c r="C357" s="3"/>
      <c r="D357" s="5"/>
      <c r="E357" s="5"/>
      <c r="F357" s="3"/>
      <c r="G357" s="3"/>
      <c r="H357" s="3"/>
      <c r="I357" s="3"/>
    </row>
    <row r="358" spans="1:11" ht="15" thickBot="1" x14ac:dyDescent="0.35">
      <c r="B358" s="4"/>
      <c r="C358" s="4" t="s">
        <v>0</v>
      </c>
      <c r="D358" s="5"/>
      <c r="E358" s="5"/>
      <c r="F358" s="3"/>
      <c r="G358" s="3"/>
      <c r="H358" s="3"/>
      <c r="I358" s="3"/>
    </row>
    <row r="359" spans="1:11" ht="15" thickBot="1" x14ac:dyDescent="0.35">
      <c r="A359" s="3"/>
      <c r="B359" s="4"/>
      <c r="C359" s="6"/>
      <c r="D359" s="5"/>
      <c r="E359" s="5"/>
      <c r="F359" s="3"/>
      <c r="G359" s="3"/>
      <c r="H359" s="3"/>
      <c r="I359" s="3"/>
    </row>
    <row r="360" spans="1:11" ht="15" thickBot="1" x14ac:dyDescent="0.35">
      <c r="A360" s="3"/>
    </row>
    <row r="361" spans="1:11" ht="43.8" thickBot="1" x14ac:dyDescent="0.35">
      <c r="A361" s="3"/>
      <c r="B361" s="8" t="s">
        <v>1</v>
      </c>
      <c r="C361" s="9" t="s">
        <v>2</v>
      </c>
      <c r="D361" s="9" t="s">
        <v>3</v>
      </c>
      <c r="E361" s="9" t="s">
        <v>4</v>
      </c>
      <c r="F361" s="9" t="s">
        <v>5</v>
      </c>
      <c r="G361" s="9" t="s">
        <v>6</v>
      </c>
      <c r="H361" s="9" t="s">
        <v>7</v>
      </c>
      <c r="I361" s="10" t="s">
        <v>8</v>
      </c>
    </row>
    <row r="362" spans="1:11" ht="15" thickBot="1" x14ac:dyDescent="0.35">
      <c r="B362" s="11">
        <v>1</v>
      </c>
      <c r="C362" s="12">
        <v>2</v>
      </c>
      <c r="D362" s="12">
        <v>3</v>
      </c>
      <c r="E362" s="12">
        <v>4</v>
      </c>
      <c r="F362" s="12">
        <v>5</v>
      </c>
      <c r="G362" s="12" t="s">
        <v>9</v>
      </c>
      <c r="H362" s="12" t="s">
        <v>10</v>
      </c>
      <c r="I362" s="13">
        <v>8</v>
      </c>
    </row>
    <row r="363" spans="1:11" ht="15" thickBot="1" x14ac:dyDescent="0.35">
      <c r="B363" s="14">
        <v>1</v>
      </c>
      <c r="C363" s="15" t="s">
        <v>11</v>
      </c>
      <c r="D363" s="16" t="s">
        <v>12</v>
      </c>
      <c r="E363" s="16">
        <v>5</v>
      </c>
      <c r="F363" s="17"/>
      <c r="G363" s="18">
        <f>F363*48</f>
        <v>0</v>
      </c>
      <c r="H363" s="18">
        <f>G363*E363</f>
        <v>0</v>
      </c>
      <c r="I363" s="19">
        <f>+(H363-H367)*1.22+H367</f>
        <v>0</v>
      </c>
      <c r="K363" s="46"/>
    </row>
    <row r="364" spans="1:11" x14ac:dyDescent="0.3">
      <c r="B364" s="20">
        <v>2</v>
      </c>
      <c r="C364" s="21" t="s">
        <v>13</v>
      </c>
      <c r="D364" s="22" t="s">
        <v>14</v>
      </c>
      <c r="E364" s="22">
        <v>5</v>
      </c>
      <c r="F364" s="23"/>
      <c r="G364" s="24">
        <f t="shared" ref="G364:G368" si="61">F364*48</f>
        <v>0</v>
      </c>
      <c r="H364" s="24">
        <f t="shared" ref="H364:H368" si="62">G364*E364</f>
        <v>0</v>
      </c>
      <c r="I364" s="25">
        <f t="shared" ref="I364:I366" si="63">H364*1.22</f>
        <v>0</v>
      </c>
    </row>
    <row r="365" spans="1:11" x14ac:dyDescent="0.3">
      <c r="B365" s="26">
        <v>3</v>
      </c>
      <c r="C365" s="27" t="s">
        <v>15</v>
      </c>
      <c r="D365" s="28" t="s">
        <v>14</v>
      </c>
      <c r="E365" s="28">
        <v>5</v>
      </c>
      <c r="F365" s="29"/>
      <c r="G365" s="30">
        <f t="shared" si="61"/>
        <v>0</v>
      </c>
      <c r="H365" s="30">
        <f t="shared" si="62"/>
        <v>0</v>
      </c>
      <c r="I365" s="31">
        <f t="shared" si="63"/>
        <v>0</v>
      </c>
    </row>
    <row r="366" spans="1:11" x14ac:dyDescent="0.3">
      <c r="B366" s="26">
        <v>4</v>
      </c>
      <c r="C366" s="27" t="s">
        <v>16</v>
      </c>
      <c r="D366" s="28" t="s">
        <v>14</v>
      </c>
      <c r="E366" s="28">
        <v>5</v>
      </c>
      <c r="F366" s="29"/>
      <c r="G366" s="30">
        <f t="shared" si="61"/>
        <v>0</v>
      </c>
      <c r="H366" s="30">
        <f t="shared" si="62"/>
        <v>0</v>
      </c>
      <c r="I366" s="31">
        <f t="shared" si="63"/>
        <v>0</v>
      </c>
    </row>
    <row r="367" spans="1:11" x14ac:dyDescent="0.3">
      <c r="B367" s="26">
        <v>5</v>
      </c>
      <c r="C367" s="27" t="s">
        <v>17</v>
      </c>
      <c r="D367" s="28" t="s">
        <v>14</v>
      </c>
      <c r="E367" s="28">
        <v>5</v>
      </c>
      <c r="F367" s="29"/>
      <c r="G367" s="30">
        <f t="shared" si="61"/>
        <v>0</v>
      </c>
      <c r="H367" s="30">
        <f t="shared" si="62"/>
        <v>0</v>
      </c>
      <c r="I367" s="31">
        <f>H367</f>
        <v>0</v>
      </c>
    </row>
    <row r="368" spans="1:11" ht="15" thickBot="1" x14ac:dyDescent="0.35">
      <c r="B368" s="32">
        <v>6</v>
      </c>
      <c r="C368" s="33" t="s">
        <v>18</v>
      </c>
      <c r="D368" s="34" t="s">
        <v>14</v>
      </c>
      <c r="E368" s="34">
        <v>5</v>
      </c>
      <c r="F368" s="35"/>
      <c r="G368" s="36">
        <f t="shared" si="61"/>
        <v>0</v>
      </c>
      <c r="H368" s="36">
        <f t="shared" si="62"/>
        <v>0</v>
      </c>
      <c r="I368" s="37">
        <f t="shared" ref="I368" si="64">H368*1.22</f>
        <v>0</v>
      </c>
      <c r="J368" s="3"/>
    </row>
    <row r="369" spans="1:10" x14ac:dyDescent="0.3">
      <c r="J369" s="3"/>
    </row>
    <row r="370" spans="1:10" ht="15" thickBot="1" x14ac:dyDescent="0.35">
      <c r="H370" s="38" t="s">
        <v>19</v>
      </c>
      <c r="I370" s="38" t="s">
        <v>20</v>
      </c>
      <c r="J370" s="3"/>
    </row>
    <row r="371" spans="1:10" x14ac:dyDescent="0.3">
      <c r="B371" s="20">
        <v>7</v>
      </c>
      <c r="C371" s="21" t="s">
        <v>21</v>
      </c>
      <c r="D371" s="22"/>
      <c r="E371" s="22"/>
      <c r="F371" s="21"/>
      <c r="G371" s="21"/>
      <c r="H371" s="39" t="s">
        <v>22</v>
      </c>
      <c r="I371" s="40"/>
    </row>
    <row r="372" spans="1:10" x14ac:dyDescent="0.3">
      <c r="B372" s="26">
        <v>8</v>
      </c>
      <c r="C372" s="27" t="s">
        <v>23</v>
      </c>
      <c r="D372" s="28"/>
      <c r="E372" s="28"/>
      <c r="F372" s="27"/>
      <c r="G372" s="27"/>
      <c r="H372" s="41" t="s">
        <v>24</v>
      </c>
      <c r="I372" s="42"/>
    </row>
    <row r="373" spans="1:10" x14ac:dyDescent="0.3">
      <c r="B373" s="26">
        <v>9</v>
      </c>
      <c r="C373" s="27" t="s">
        <v>25</v>
      </c>
      <c r="D373" s="28"/>
      <c r="E373" s="28"/>
      <c r="F373" s="27"/>
      <c r="G373" s="27"/>
      <c r="H373" s="41" t="s">
        <v>24</v>
      </c>
      <c r="I373" s="42"/>
    </row>
    <row r="374" spans="1:10" x14ac:dyDescent="0.3">
      <c r="B374" s="26">
        <v>10</v>
      </c>
      <c r="C374" s="27" t="s">
        <v>26</v>
      </c>
      <c r="D374" s="28"/>
      <c r="E374" s="28"/>
      <c r="F374" s="27"/>
      <c r="G374" s="27"/>
      <c r="H374" s="41" t="s">
        <v>27</v>
      </c>
      <c r="I374" s="43"/>
    </row>
    <row r="375" spans="1:10" ht="15" thickBot="1" x14ac:dyDescent="0.35">
      <c r="B375" s="32">
        <v>11</v>
      </c>
      <c r="C375" s="33" t="s">
        <v>28</v>
      </c>
      <c r="D375" s="34"/>
      <c r="E375" s="34"/>
      <c r="F375" s="33"/>
      <c r="G375" s="33"/>
      <c r="H375" s="44" t="s">
        <v>27</v>
      </c>
      <c r="I375" s="45"/>
    </row>
    <row r="378" spans="1:10" ht="18" x14ac:dyDescent="0.35">
      <c r="B378" s="1" t="s">
        <v>263</v>
      </c>
    </row>
    <row r="379" spans="1:10" x14ac:dyDescent="0.3">
      <c r="B379" s="4"/>
      <c r="C379" s="3"/>
      <c r="D379" s="5"/>
      <c r="E379" s="5"/>
      <c r="F379" s="3"/>
      <c r="G379" s="3"/>
      <c r="H379" s="3"/>
      <c r="I379" s="3"/>
    </row>
    <row r="380" spans="1:10" ht="15" thickBot="1" x14ac:dyDescent="0.35">
      <c r="B380" s="4"/>
      <c r="C380" s="4" t="s">
        <v>0</v>
      </c>
      <c r="D380" s="5"/>
      <c r="E380" s="5"/>
      <c r="F380" s="3"/>
      <c r="G380" s="3"/>
      <c r="H380" s="3"/>
      <c r="I380" s="3"/>
    </row>
    <row r="381" spans="1:10" ht="15" thickBot="1" x14ac:dyDescent="0.35">
      <c r="A381" s="3"/>
      <c r="B381" s="4"/>
      <c r="C381" s="6"/>
      <c r="D381" s="5"/>
      <c r="E381" s="5"/>
      <c r="F381" s="3"/>
      <c r="G381" s="3"/>
      <c r="H381" s="3"/>
      <c r="I381" s="3"/>
    </row>
    <row r="382" spans="1:10" ht="15" thickBot="1" x14ac:dyDescent="0.35">
      <c r="A382" s="3"/>
    </row>
    <row r="383" spans="1:10" ht="43.8" thickBot="1" x14ac:dyDescent="0.35">
      <c r="A383" s="3"/>
      <c r="B383" s="8" t="s">
        <v>1</v>
      </c>
      <c r="C383" s="9" t="s">
        <v>2</v>
      </c>
      <c r="D383" s="9" t="s">
        <v>3</v>
      </c>
      <c r="E383" s="9" t="s">
        <v>4</v>
      </c>
      <c r="F383" s="9" t="s">
        <v>5</v>
      </c>
      <c r="G383" s="9" t="s">
        <v>6</v>
      </c>
      <c r="H383" s="9" t="s">
        <v>7</v>
      </c>
      <c r="I383" s="10" t="s">
        <v>8</v>
      </c>
    </row>
    <row r="384" spans="1:10" ht="15" thickBot="1" x14ac:dyDescent="0.35">
      <c r="B384" s="11">
        <v>1</v>
      </c>
      <c r="C384" s="12">
        <v>2</v>
      </c>
      <c r="D384" s="12">
        <v>3</v>
      </c>
      <c r="E384" s="12">
        <v>4</v>
      </c>
      <c r="F384" s="12">
        <v>5</v>
      </c>
      <c r="G384" s="12" t="s">
        <v>9</v>
      </c>
      <c r="H384" s="12" t="s">
        <v>10</v>
      </c>
      <c r="I384" s="13">
        <v>8</v>
      </c>
    </row>
    <row r="385" spans="2:11" ht="15" thickBot="1" x14ac:dyDescent="0.35">
      <c r="B385" s="14">
        <v>1</v>
      </c>
      <c r="C385" s="15" t="s">
        <v>11</v>
      </c>
      <c r="D385" s="16" t="s">
        <v>12</v>
      </c>
      <c r="E385" s="16">
        <v>4</v>
      </c>
      <c r="F385" s="17"/>
      <c r="G385" s="18">
        <f>F385*48</f>
        <v>0</v>
      </c>
      <c r="H385" s="18">
        <f>G385*E385</f>
        <v>0</v>
      </c>
      <c r="I385" s="19">
        <f>+(H385-H389)*1.22+H389</f>
        <v>0</v>
      </c>
      <c r="K385" s="46"/>
    </row>
    <row r="386" spans="2:11" x14ac:dyDescent="0.3">
      <c r="B386" s="20">
        <v>2</v>
      </c>
      <c r="C386" s="21" t="s">
        <v>13</v>
      </c>
      <c r="D386" s="22" t="s">
        <v>14</v>
      </c>
      <c r="E386" s="22">
        <v>4</v>
      </c>
      <c r="F386" s="23"/>
      <c r="G386" s="24">
        <f t="shared" ref="G386:G390" si="65">F386*48</f>
        <v>0</v>
      </c>
      <c r="H386" s="24">
        <f t="shared" ref="H386:H390" si="66">G386*E386</f>
        <v>0</v>
      </c>
      <c r="I386" s="25">
        <f t="shared" ref="I386:I388" si="67">H386*1.22</f>
        <v>0</v>
      </c>
    </row>
    <row r="387" spans="2:11" x14ac:dyDescent="0.3">
      <c r="B387" s="26">
        <v>3</v>
      </c>
      <c r="C387" s="27" t="s">
        <v>15</v>
      </c>
      <c r="D387" s="28" t="s">
        <v>14</v>
      </c>
      <c r="E387" s="28">
        <v>4</v>
      </c>
      <c r="F387" s="29"/>
      <c r="G387" s="30">
        <f t="shared" si="65"/>
        <v>0</v>
      </c>
      <c r="H387" s="30">
        <f t="shared" si="66"/>
        <v>0</v>
      </c>
      <c r="I387" s="31">
        <f t="shared" si="67"/>
        <v>0</v>
      </c>
    </row>
    <row r="388" spans="2:11" x14ac:dyDescent="0.3">
      <c r="B388" s="26">
        <v>4</v>
      </c>
      <c r="C388" s="27" t="s">
        <v>16</v>
      </c>
      <c r="D388" s="28" t="s">
        <v>14</v>
      </c>
      <c r="E388" s="28">
        <v>4</v>
      </c>
      <c r="F388" s="29"/>
      <c r="G388" s="30">
        <f t="shared" si="65"/>
        <v>0</v>
      </c>
      <c r="H388" s="30">
        <f t="shared" si="66"/>
        <v>0</v>
      </c>
      <c r="I388" s="31">
        <f t="shared" si="67"/>
        <v>0</v>
      </c>
    </row>
    <row r="389" spans="2:11" x14ac:dyDescent="0.3">
      <c r="B389" s="26">
        <v>5</v>
      </c>
      <c r="C389" s="27" t="s">
        <v>17</v>
      </c>
      <c r="D389" s="28" t="s">
        <v>14</v>
      </c>
      <c r="E389" s="28">
        <v>4</v>
      </c>
      <c r="F389" s="29"/>
      <c r="G389" s="30">
        <f t="shared" si="65"/>
        <v>0</v>
      </c>
      <c r="H389" s="30">
        <f t="shared" si="66"/>
        <v>0</v>
      </c>
      <c r="I389" s="31">
        <f>H389</f>
        <v>0</v>
      </c>
    </row>
    <row r="390" spans="2:11" ht="15" thickBot="1" x14ac:dyDescent="0.35">
      <c r="B390" s="32">
        <v>6</v>
      </c>
      <c r="C390" s="33" t="s">
        <v>18</v>
      </c>
      <c r="D390" s="34" t="s">
        <v>14</v>
      </c>
      <c r="E390" s="34">
        <v>4</v>
      </c>
      <c r="F390" s="35"/>
      <c r="G390" s="36">
        <f t="shared" si="65"/>
        <v>0</v>
      </c>
      <c r="H390" s="36">
        <f t="shared" si="66"/>
        <v>0</v>
      </c>
      <c r="I390" s="37">
        <f t="shared" ref="I390" si="68">H390*1.22</f>
        <v>0</v>
      </c>
      <c r="J390" s="3"/>
    </row>
    <row r="391" spans="2:11" x14ac:dyDescent="0.3">
      <c r="J391" s="3"/>
    </row>
    <row r="392" spans="2:11" ht="15" thickBot="1" x14ac:dyDescent="0.35">
      <c r="H392" s="38" t="s">
        <v>19</v>
      </c>
      <c r="I392" s="38" t="s">
        <v>20</v>
      </c>
      <c r="J392" s="3"/>
    </row>
    <row r="393" spans="2:11" x14ac:dyDescent="0.3">
      <c r="B393" s="20">
        <v>7</v>
      </c>
      <c r="C393" s="21" t="s">
        <v>21</v>
      </c>
      <c r="D393" s="22"/>
      <c r="E393" s="22"/>
      <c r="F393" s="21"/>
      <c r="G393" s="21"/>
      <c r="H393" s="39" t="s">
        <v>22</v>
      </c>
      <c r="I393" s="40"/>
    </row>
    <row r="394" spans="2:11" x14ac:dyDescent="0.3">
      <c r="B394" s="26">
        <v>8</v>
      </c>
      <c r="C394" s="27" t="s">
        <v>23</v>
      </c>
      <c r="D394" s="28"/>
      <c r="E394" s="28"/>
      <c r="F394" s="27"/>
      <c r="G394" s="27"/>
      <c r="H394" s="41" t="s">
        <v>24</v>
      </c>
      <c r="I394" s="42"/>
    </row>
    <row r="395" spans="2:11" x14ac:dyDescent="0.3">
      <c r="B395" s="26">
        <v>9</v>
      </c>
      <c r="C395" s="27" t="s">
        <v>25</v>
      </c>
      <c r="D395" s="28"/>
      <c r="E395" s="28"/>
      <c r="F395" s="27"/>
      <c r="G395" s="27"/>
      <c r="H395" s="41" t="s">
        <v>24</v>
      </c>
      <c r="I395" s="42"/>
    </row>
    <row r="396" spans="2:11" x14ac:dyDescent="0.3">
      <c r="B396" s="26">
        <v>10</v>
      </c>
      <c r="C396" s="27" t="s">
        <v>26</v>
      </c>
      <c r="D396" s="28"/>
      <c r="E396" s="28"/>
      <c r="F396" s="27"/>
      <c r="G396" s="27"/>
      <c r="H396" s="41" t="s">
        <v>27</v>
      </c>
      <c r="I396" s="43"/>
    </row>
    <row r="397" spans="2:11" ht="15" thickBot="1" x14ac:dyDescent="0.35">
      <c r="B397" s="32">
        <v>11</v>
      </c>
      <c r="C397" s="33" t="s">
        <v>28</v>
      </c>
      <c r="D397" s="34"/>
      <c r="E397" s="34"/>
      <c r="F397" s="33"/>
      <c r="G397" s="33"/>
      <c r="H397" s="44" t="s">
        <v>27</v>
      </c>
      <c r="I397" s="45"/>
    </row>
    <row r="400" spans="2:11" ht="18" x14ac:dyDescent="0.35">
      <c r="B400" s="1" t="s">
        <v>264</v>
      </c>
    </row>
    <row r="401" spans="1:11" x14ac:dyDescent="0.3">
      <c r="B401" s="4"/>
      <c r="C401" s="3"/>
      <c r="D401" s="5"/>
      <c r="E401" s="5"/>
      <c r="F401" s="3"/>
      <c r="G401" s="3"/>
      <c r="H401" s="3"/>
      <c r="I401" s="3"/>
    </row>
    <row r="402" spans="1:11" ht="15" thickBot="1" x14ac:dyDescent="0.35">
      <c r="B402" s="4"/>
      <c r="C402" s="4" t="s">
        <v>0</v>
      </c>
      <c r="D402" s="5"/>
      <c r="E402" s="5"/>
      <c r="F402" s="3"/>
      <c r="G402" s="3"/>
      <c r="H402" s="3"/>
      <c r="I402" s="3"/>
    </row>
    <row r="403" spans="1:11" ht="15" thickBot="1" x14ac:dyDescent="0.35">
      <c r="A403" s="3"/>
      <c r="B403" s="4"/>
      <c r="C403" s="6"/>
      <c r="D403" s="5"/>
      <c r="E403" s="5"/>
      <c r="F403" s="3"/>
      <c r="G403" s="3"/>
      <c r="H403" s="3"/>
      <c r="I403" s="3"/>
    </row>
    <row r="404" spans="1:11" ht="15" thickBot="1" x14ac:dyDescent="0.35">
      <c r="A404" s="3"/>
    </row>
    <row r="405" spans="1:11" ht="43.8" thickBot="1" x14ac:dyDescent="0.35">
      <c r="A405" s="3"/>
      <c r="B405" s="8" t="s">
        <v>1</v>
      </c>
      <c r="C405" s="9" t="s">
        <v>2</v>
      </c>
      <c r="D405" s="9" t="s">
        <v>3</v>
      </c>
      <c r="E405" s="9" t="s">
        <v>4</v>
      </c>
      <c r="F405" s="9" t="s">
        <v>5</v>
      </c>
      <c r="G405" s="9" t="s">
        <v>6</v>
      </c>
      <c r="H405" s="9" t="s">
        <v>7</v>
      </c>
      <c r="I405" s="10" t="s">
        <v>8</v>
      </c>
    </row>
    <row r="406" spans="1:11" ht="15" thickBot="1" x14ac:dyDescent="0.35">
      <c r="B406" s="11">
        <v>1</v>
      </c>
      <c r="C406" s="12">
        <v>2</v>
      </c>
      <c r="D406" s="12">
        <v>3</v>
      </c>
      <c r="E406" s="12">
        <v>4</v>
      </c>
      <c r="F406" s="12">
        <v>5</v>
      </c>
      <c r="G406" s="12" t="s">
        <v>9</v>
      </c>
      <c r="H406" s="12" t="s">
        <v>10</v>
      </c>
      <c r="I406" s="13">
        <v>8</v>
      </c>
    </row>
    <row r="407" spans="1:11" ht="15" thickBot="1" x14ac:dyDescent="0.35">
      <c r="B407" s="14">
        <v>1</v>
      </c>
      <c r="C407" s="15" t="s">
        <v>11</v>
      </c>
      <c r="D407" s="16" t="s">
        <v>12</v>
      </c>
      <c r="E407" s="16">
        <v>7</v>
      </c>
      <c r="F407" s="17"/>
      <c r="G407" s="18">
        <f>F407*48</f>
        <v>0</v>
      </c>
      <c r="H407" s="18">
        <f>G407*E407</f>
        <v>0</v>
      </c>
      <c r="I407" s="19">
        <f>+(H407-H411)*1.22+H411</f>
        <v>0</v>
      </c>
      <c r="K407" s="46"/>
    </row>
    <row r="408" spans="1:11" x14ac:dyDescent="0.3">
      <c r="B408" s="20">
        <v>2</v>
      </c>
      <c r="C408" s="21" t="s">
        <v>13</v>
      </c>
      <c r="D408" s="22" t="s">
        <v>14</v>
      </c>
      <c r="E408" s="22">
        <v>7</v>
      </c>
      <c r="F408" s="23"/>
      <c r="G408" s="24">
        <f t="shared" ref="G408:G412" si="69">F408*48</f>
        <v>0</v>
      </c>
      <c r="H408" s="24">
        <f t="shared" ref="H408:H412" si="70">G408*E408</f>
        <v>0</v>
      </c>
      <c r="I408" s="25">
        <f t="shared" ref="I408:I410" si="71">H408*1.22</f>
        <v>0</v>
      </c>
    </row>
    <row r="409" spans="1:11" x14ac:dyDescent="0.3">
      <c r="B409" s="26">
        <v>3</v>
      </c>
      <c r="C409" s="27" t="s">
        <v>15</v>
      </c>
      <c r="D409" s="28" t="s">
        <v>14</v>
      </c>
      <c r="E409" s="28">
        <v>7</v>
      </c>
      <c r="F409" s="29"/>
      <c r="G409" s="30">
        <f t="shared" si="69"/>
        <v>0</v>
      </c>
      <c r="H409" s="30">
        <f t="shared" si="70"/>
        <v>0</v>
      </c>
      <c r="I409" s="31">
        <f t="shared" si="71"/>
        <v>0</v>
      </c>
    </row>
    <row r="410" spans="1:11" x14ac:dyDescent="0.3">
      <c r="B410" s="26">
        <v>4</v>
      </c>
      <c r="C410" s="27" t="s">
        <v>16</v>
      </c>
      <c r="D410" s="28" t="s">
        <v>14</v>
      </c>
      <c r="E410" s="28">
        <v>7</v>
      </c>
      <c r="F410" s="29"/>
      <c r="G410" s="30">
        <f t="shared" si="69"/>
        <v>0</v>
      </c>
      <c r="H410" s="30">
        <f t="shared" si="70"/>
        <v>0</v>
      </c>
      <c r="I410" s="31">
        <f t="shared" si="71"/>
        <v>0</v>
      </c>
    </row>
    <row r="411" spans="1:11" x14ac:dyDescent="0.3">
      <c r="B411" s="26">
        <v>5</v>
      </c>
      <c r="C411" s="27" t="s">
        <v>17</v>
      </c>
      <c r="D411" s="28" t="s">
        <v>14</v>
      </c>
      <c r="E411" s="28">
        <v>7</v>
      </c>
      <c r="F411" s="29"/>
      <c r="G411" s="30">
        <f t="shared" si="69"/>
        <v>0</v>
      </c>
      <c r="H411" s="30">
        <f t="shared" si="70"/>
        <v>0</v>
      </c>
      <c r="I411" s="31">
        <f>H411</f>
        <v>0</v>
      </c>
    </row>
    <row r="412" spans="1:11" ht="15" thickBot="1" x14ac:dyDescent="0.35">
      <c r="B412" s="32">
        <v>6</v>
      </c>
      <c r="C412" s="33" t="s">
        <v>18</v>
      </c>
      <c r="D412" s="34" t="s">
        <v>14</v>
      </c>
      <c r="E412" s="34">
        <v>7</v>
      </c>
      <c r="F412" s="35"/>
      <c r="G412" s="36">
        <f t="shared" si="69"/>
        <v>0</v>
      </c>
      <c r="H412" s="36">
        <f t="shared" si="70"/>
        <v>0</v>
      </c>
      <c r="I412" s="37">
        <f t="shared" ref="I412" si="72">H412*1.22</f>
        <v>0</v>
      </c>
    </row>
    <row r="414" spans="1:11" ht="15" thickBot="1" x14ac:dyDescent="0.35">
      <c r="H414" s="38" t="s">
        <v>19</v>
      </c>
      <c r="I414" s="38" t="s">
        <v>20</v>
      </c>
    </row>
    <row r="415" spans="1:11" x14ac:dyDescent="0.3">
      <c r="B415" s="20">
        <v>7</v>
      </c>
      <c r="C415" s="21" t="s">
        <v>21</v>
      </c>
      <c r="D415" s="22"/>
      <c r="E415" s="22"/>
      <c r="F415" s="21"/>
      <c r="G415" s="21"/>
      <c r="H415" s="39" t="s">
        <v>22</v>
      </c>
      <c r="I415" s="40"/>
    </row>
    <row r="416" spans="1:11" x14ac:dyDescent="0.3">
      <c r="B416" s="26">
        <v>8</v>
      </c>
      <c r="C416" s="27" t="s">
        <v>23</v>
      </c>
      <c r="D416" s="28"/>
      <c r="E416" s="28"/>
      <c r="F416" s="27"/>
      <c r="G416" s="27"/>
      <c r="H416" s="41" t="s">
        <v>24</v>
      </c>
      <c r="I416" s="42"/>
    </row>
    <row r="417" spans="2:9" x14ac:dyDescent="0.3">
      <c r="B417" s="26">
        <v>9</v>
      </c>
      <c r="C417" s="27" t="s">
        <v>25</v>
      </c>
      <c r="D417" s="28"/>
      <c r="E417" s="28"/>
      <c r="F417" s="27"/>
      <c r="G417" s="27"/>
      <c r="H417" s="41" t="s">
        <v>24</v>
      </c>
      <c r="I417" s="42"/>
    </row>
    <row r="418" spans="2:9" x14ac:dyDescent="0.3">
      <c r="B418" s="26">
        <v>10</v>
      </c>
      <c r="C418" s="27" t="s">
        <v>26</v>
      </c>
      <c r="D418" s="28"/>
      <c r="E418" s="28"/>
      <c r="F418" s="27"/>
      <c r="G418" s="27"/>
      <c r="H418" s="41" t="s">
        <v>27</v>
      </c>
      <c r="I418" s="43"/>
    </row>
    <row r="419" spans="2:9" ht="15" thickBot="1" x14ac:dyDescent="0.35">
      <c r="B419" s="32">
        <v>11</v>
      </c>
      <c r="C419" s="33" t="s">
        <v>28</v>
      </c>
      <c r="D419" s="34"/>
      <c r="E419" s="34"/>
      <c r="F419" s="33"/>
      <c r="G419" s="33"/>
      <c r="H419" s="44" t="s">
        <v>27</v>
      </c>
      <c r="I419" s="45"/>
    </row>
    <row r="422" spans="2:9" ht="18" x14ac:dyDescent="0.35">
      <c r="B422" s="1" t="s">
        <v>265</v>
      </c>
    </row>
    <row r="424" spans="2:9" ht="15" thickBot="1" x14ac:dyDescent="0.35">
      <c r="B424" s="4"/>
      <c r="C424" s="4" t="s">
        <v>0</v>
      </c>
      <c r="D424" s="5"/>
      <c r="E424" s="5"/>
      <c r="F424" s="3"/>
      <c r="G424" s="3"/>
      <c r="H424" s="3"/>
      <c r="I424" s="3"/>
    </row>
    <row r="425" spans="2:9" ht="15" thickBot="1" x14ac:dyDescent="0.35">
      <c r="B425" s="4"/>
      <c r="C425" s="6"/>
      <c r="D425" s="5"/>
      <c r="E425" s="5"/>
      <c r="F425" s="3"/>
      <c r="G425" s="3"/>
      <c r="H425" s="3"/>
      <c r="I425" s="3"/>
    </row>
    <row r="426" spans="2:9" ht="15" thickBot="1" x14ac:dyDescent="0.35"/>
    <row r="427" spans="2:9" ht="43.8" thickBot="1" x14ac:dyDescent="0.35">
      <c r="B427" s="8" t="s">
        <v>1</v>
      </c>
      <c r="C427" s="9" t="s">
        <v>2</v>
      </c>
      <c r="D427" s="9" t="s">
        <v>3</v>
      </c>
      <c r="E427" s="9" t="s">
        <v>4</v>
      </c>
      <c r="F427" s="9" t="s">
        <v>5</v>
      </c>
      <c r="G427" s="9" t="s">
        <v>6</v>
      </c>
      <c r="H427" s="9" t="s">
        <v>7</v>
      </c>
      <c r="I427" s="10" t="s">
        <v>8</v>
      </c>
    </row>
    <row r="428" spans="2:9" ht="15" thickBot="1" x14ac:dyDescent="0.35">
      <c r="B428" s="11">
        <v>1</v>
      </c>
      <c r="C428" s="12">
        <v>2</v>
      </c>
      <c r="D428" s="12">
        <v>3</v>
      </c>
      <c r="E428" s="12">
        <v>4</v>
      </c>
      <c r="F428" s="12">
        <v>5</v>
      </c>
      <c r="G428" s="12" t="s">
        <v>9</v>
      </c>
      <c r="H428" s="12" t="s">
        <v>10</v>
      </c>
      <c r="I428" s="13">
        <v>8</v>
      </c>
    </row>
    <row r="429" spans="2:9" ht="15" thickBot="1" x14ac:dyDescent="0.35">
      <c r="B429" s="14">
        <v>1</v>
      </c>
      <c r="C429" s="15" t="s">
        <v>11</v>
      </c>
      <c r="D429" s="16" t="s">
        <v>12</v>
      </c>
      <c r="E429" s="16">
        <v>1</v>
      </c>
      <c r="F429" s="17"/>
      <c r="G429" s="18">
        <f>F429*48</f>
        <v>0</v>
      </c>
      <c r="H429" s="18">
        <f>G429*E429</f>
        <v>0</v>
      </c>
      <c r="I429" s="19">
        <f>+(H429-H433)*1.22+H433</f>
        <v>0</v>
      </c>
    </row>
    <row r="430" spans="2:9" x14ac:dyDescent="0.3">
      <c r="B430" s="20">
        <v>2</v>
      </c>
      <c r="C430" s="21" t="s">
        <v>13</v>
      </c>
      <c r="D430" s="22" t="s">
        <v>14</v>
      </c>
      <c r="E430" s="22">
        <v>1</v>
      </c>
      <c r="F430" s="23"/>
      <c r="G430" s="24">
        <f t="shared" ref="G430:G434" si="73">F430*48</f>
        <v>0</v>
      </c>
      <c r="H430" s="24">
        <f t="shared" ref="H430:H434" si="74">G430*E430</f>
        <v>0</v>
      </c>
      <c r="I430" s="25">
        <f t="shared" ref="I430:I432" si="75">H430*1.22</f>
        <v>0</v>
      </c>
    </row>
    <row r="431" spans="2:9" x14ac:dyDescent="0.3">
      <c r="B431" s="26">
        <v>3</v>
      </c>
      <c r="C431" s="27" t="s">
        <v>15</v>
      </c>
      <c r="D431" s="28" t="s">
        <v>14</v>
      </c>
      <c r="E431" s="28">
        <v>1</v>
      </c>
      <c r="F431" s="29"/>
      <c r="G431" s="30">
        <f t="shared" si="73"/>
        <v>0</v>
      </c>
      <c r="H431" s="30">
        <f t="shared" si="74"/>
        <v>0</v>
      </c>
      <c r="I431" s="31">
        <f t="shared" si="75"/>
        <v>0</v>
      </c>
    </row>
    <row r="432" spans="2:9" x14ac:dyDescent="0.3">
      <c r="B432" s="26">
        <v>4</v>
      </c>
      <c r="C432" s="27" t="s">
        <v>16</v>
      </c>
      <c r="D432" s="28" t="s">
        <v>14</v>
      </c>
      <c r="E432" s="28">
        <v>1</v>
      </c>
      <c r="F432" s="29"/>
      <c r="G432" s="30">
        <f t="shared" si="73"/>
        <v>0</v>
      </c>
      <c r="H432" s="30">
        <f t="shared" si="74"/>
        <v>0</v>
      </c>
      <c r="I432" s="31">
        <f t="shared" si="75"/>
        <v>0</v>
      </c>
    </row>
    <row r="433" spans="2:9" x14ac:dyDescent="0.3">
      <c r="B433" s="26">
        <v>5</v>
      </c>
      <c r="C433" s="27" t="s">
        <v>17</v>
      </c>
      <c r="D433" s="28" t="s">
        <v>14</v>
      </c>
      <c r="E433" s="28">
        <v>1</v>
      </c>
      <c r="F433" s="29"/>
      <c r="G433" s="30">
        <f t="shared" si="73"/>
        <v>0</v>
      </c>
      <c r="H433" s="30">
        <f t="shared" si="74"/>
        <v>0</v>
      </c>
      <c r="I433" s="31">
        <f>H433</f>
        <v>0</v>
      </c>
    </row>
    <row r="434" spans="2:9" ht="15" thickBot="1" x14ac:dyDescent="0.35">
      <c r="B434" s="32">
        <v>6</v>
      </c>
      <c r="C434" s="33" t="s">
        <v>18</v>
      </c>
      <c r="D434" s="34" t="s">
        <v>14</v>
      </c>
      <c r="E434" s="34">
        <v>1</v>
      </c>
      <c r="F434" s="35"/>
      <c r="G434" s="36">
        <f t="shared" si="73"/>
        <v>0</v>
      </c>
      <c r="H434" s="36">
        <f t="shared" si="74"/>
        <v>0</v>
      </c>
      <c r="I434" s="37">
        <f t="shared" ref="I434" si="76">H434*1.22</f>
        <v>0</v>
      </c>
    </row>
    <row r="436" spans="2:9" ht="15" thickBot="1" x14ac:dyDescent="0.35">
      <c r="H436" s="38" t="s">
        <v>19</v>
      </c>
      <c r="I436" s="38" t="s">
        <v>20</v>
      </c>
    </row>
    <row r="437" spans="2:9" x14ac:dyDescent="0.3">
      <c r="B437" s="20">
        <v>7</v>
      </c>
      <c r="C437" s="21" t="s">
        <v>21</v>
      </c>
      <c r="D437" s="22"/>
      <c r="E437" s="22"/>
      <c r="F437" s="21"/>
      <c r="G437" s="21"/>
      <c r="H437" s="39" t="s">
        <v>22</v>
      </c>
      <c r="I437" s="40"/>
    </row>
    <row r="438" spans="2:9" x14ac:dyDescent="0.3">
      <c r="B438" s="26">
        <v>8</v>
      </c>
      <c r="C438" s="27" t="s">
        <v>23</v>
      </c>
      <c r="D438" s="28"/>
      <c r="E438" s="28"/>
      <c r="F438" s="27"/>
      <c r="G438" s="27"/>
      <c r="H438" s="41" t="s">
        <v>24</v>
      </c>
      <c r="I438" s="42"/>
    </row>
    <row r="439" spans="2:9" x14ac:dyDescent="0.3">
      <c r="B439" s="26">
        <v>9</v>
      </c>
      <c r="C439" s="27" t="s">
        <v>25</v>
      </c>
      <c r="D439" s="28"/>
      <c r="E439" s="28"/>
      <c r="F439" s="27"/>
      <c r="G439" s="27"/>
      <c r="H439" s="41" t="s">
        <v>24</v>
      </c>
      <c r="I439" s="42"/>
    </row>
    <row r="440" spans="2:9" x14ac:dyDescent="0.3">
      <c r="B440" s="26">
        <v>10</v>
      </c>
      <c r="C440" s="27" t="s">
        <v>26</v>
      </c>
      <c r="D440" s="28"/>
      <c r="E440" s="28"/>
      <c r="F440" s="27"/>
      <c r="G440" s="27"/>
      <c r="H440" s="41" t="s">
        <v>27</v>
      </c>
      <c r="I440" s="43"/>
    </row>
    <row r="441" spans="2:9" ht="15" thickBot="1" x14ac:dyDescent="0.35">
      <c r="B441" s="32">
        <v>11</v>
      </c>
      <c r="C441" s="33" t="s">
        <v>28</v>
      </c>
      <c r="D441" s="34"/>
      <c r="E441" s="34"/>
      <c r="F441" s="33"/>
      <c r="G441" s="33"/>
      <c r="H441" s="44" t="s">
        <v>27</v>
      </c>
      <c r="I441" s="45"/>
    </row>
    <row r="444" spans="2:9" ht="18" x14ac:dyDescent="0.35">
      <c r="B444" s="1" t="s">
        <v>266</v>
      </c>
    </row>
    <row r="446" spans="2:9" ht="15" thickBot="1" x14ac:dyDescent="0.35">
      <c r="B446" s="4"/>
      <c r="C446" s="4" t="s">
        <v>0</v>
      </c>
      <c r="D446" s="5"/>
      <c r="E446" s="5"/>
      <c r="F446" s="3"/>
      <c r="G446" s="3"/>
      <c r="H446" s="3"/>
      <c r="I446" s="3"/>
    </row>
    <row r="447" spans="2:9" ht="15" thickBot="1" x14ac:dyDescent="0.35">
      <c r="B447" s="4"/>
      <c r="C447" s="6"/>
      <c r="D447" s="5"/>
      <c r="E447" s="5"/>
      <c r="F447" s="3"/>
      <c r="G447" s="3"/>
      <c r="H447" s="3"/>
      <c r="I447" s="3"/>
    </row>
    <row r="448" spans="2:9" ht="15" thickBot="1" x14ac:dyDescent="0.35"/>
    <row r="449" spans="2:9" ht="43.8" thickBot="1" x14ac:dyDescent="0.35">
      <c r="B449" s="8" t="s">
        <v>1</v>
      </c>
      <c r="C449" s="9" t="s">
        <v>2</v>
      </c>
      <c r="D449" s="9" t="s">
        <v>3</v>
      </c>
      <c r="E449" s="9" t="s">
        <v>4</v>
      </c>
      <c r="F449" s="9" t="s">
        <v>5</v>
      </c>
      <c r="G449" s="9" t="s">
        <v>6</v>
      </c>
      <c r="H449" s="9" t="s">
        <v>7</v>
      </c>
      <c r="I449" s="10" t="s">
        <v>8</v>
      </c>
    </row>
    <row r="450" spans="2:9" ht="15" thickBot="1" x14ac:dyDescent="0.35">
      <c r="B450" s="11">
        <v>1</v>
      </c>
      <c r="C450" s="12">
        <v>2</v>
      </c>
      <c r="D450" s="12">
        <v>3</v>
      </c>
      <c r="E450" s="12">
        <v>4</v>
      </c>
      <c r="F450" s="12">
        <v>5</v>
      </c>
      <c r="G450" s="12" t="s">
        <v>9</v>
      </c>
      <c r="H450" s="12" t="s">
        <v>10</v>
      </c>
      <c r="I450" s="13">
        <v>8</v>
      </c>
    </row>
    <row r="451" spans="2:9" ht="15" thickBot="1" x14ac:dyDescent="0.35">
      <c r="B451" s="14">
        <v>1</v>
      </c>
      <c r="C451" s="15" t="s">
        <v>11</v>
      </c>
      <c r="D451" s="16" t="s">
        <v>12</v>
      </c>
      <c r="E451" s="16">
        <v>4</v>
      </c>
      <c r="F451" s="17"/>
      <c r="G451" s="18">
        <f>F451*48</f>
        <v>0</v>
      </c>
      <c r="H451" s="18">
        <f>G451*E451</f>
        <v>0</v>
      </c>
      <c r="I451" s="19">
        <f>+(H451-H455)*1.22+H455</f>
        <v>0</v>
      </c>
    </row>
    <row r="452" spans="2:9" x14ac:dyDescent="0.3">
      <c r="B452" s="20">
        <v>2</v>
      </c>
      <c r="C452" s="21" t="s">
        <v>13</v>
      </c>
      <c r="D452" s="22" t="s">
        <v>14</v>
      </c>
      <c r="E452" s="22">
        <v>4</v>
      </c>
      <c r="F452" s="23"/>
      <c r="G452" s="24">
        <f t="shared" ref="G452:G456" si="77">F452*48</f>
        <v>0</v>
      </c>
      <c r="H452" s="24">
        <f t="shared" ref="H452:H456" si="78">G452*E452</f>
        <v>0</v>
      </c>
      <c r="I452" s="25">
        <f t="shared" ref="I452:I454" si="79">H452*1.22</f>
        <v>0</v>
      </c>
    </row>
    <row r="453" spans="2:9" x14ac:dyDescent="0.3">
      <c r="B453" s="26">
        <v>3</v>
      </c>
      <c r="C453" s="27" t="s">
        <v>15</v>
      </c>
      <c r="D453" s="28" t="s">
        <v>14</v>
      </c>
      <c r="E453" s="28">
        <v>4</v>
      </c>
      <c r="F453" s="29"/>
      <c r="G453" s="30">
        <f t="shared" si="77"/>
        <v>0</v>
      </c>
      <c r="H453" s="30">
        <f t="shared" si="78"/>
        <v>0</v>
      </c>
      <c r="I453" s="31">
        <f t="shared" si="79"/>
        <v>0</v>
      </c>
    </row>
    <row r="454" spans="2:9" x14ac:dyDescent="0.3">
      <c r="B454" s="26">
        <v>4</v>
      </c>
      <c r="C454" s="27" t="s">
        <v>16</v>
      </c>
      <c r="D454" s="28" t="s">
        <v>14</v>
      </c>
      <c r="E454" s="28">
        <v>4</v>
      </c>
      <c r="F454" s="29"/>
      <c r="G454" s="30">
        <f t="shared" si="77"/>
        <v>0</v>
      </c>
      <c r="H454" s="30">
        <f t="shared" si="78"/>
        <v>0</v>
      </c>
      <c r="I454" s="31">
        <f t="shared" si="79"/>
        <v>0</v>
      </c>
    </row>
    <row r="455" spans="2:9" x14ac:dyDescent="0.3">
      <c r="B455" s="26">
        <v>5</v>
      </c>
      <c r="C455" s="27" t="s">
        <v>17</v>
      </c>
      <c r="D455" s="28" t="s">
        <v>14</v>
      </c>
      <c r="E455" s="28">
        <v>4</v>
      </c>
      <c r="F455" s="29"/>
      <c r="G455" s="30">
        <f t="shared" si="77"/>
        <v>0</v>
      </c>
      <c r="H455" s="30">
        <f t="shared" si="78"/>
        <v>0</v>
      </c>
      <c r="I455" s="31">
        <f>H455</f>
        <v>0</v>
      </c>
    </row>
    <row r="456" spans="2:9" ht="15" thickBot="1" x14ac:dyDescent="0.35">
      <c r="B456" s="32">
        <v>6</v>
      </c>
      <c r="C456" s="33" t="s">
        <v>18</v>
      </c>
      <c r="D456" s="34" t="s">
        <v>14</v>
      </c>
      <c r="E456" s="34">
        <v>4</v>
      </c>
      <c r="F456" s="35"/>
      <c r="G456" s="36">
        <f t="shared" si="77"/>
        <v>0</v>
      </c>
      <c r="H456" s="36">
        <f t="shared" si="78"/>
        <v>0</v>
      </c>
      <c r="I456" s="37">
        <f t="shared" ref="I456" si="80">H456*1.22</f>
        <v>0</v>
      </c>
    </row>
    <row r="458" spans="2:9" ht="15" thickBot="1" x14ac:dyDescent="0.35">
      <c r="H458" s="38" t="s">
        <v>19</v>
      </c>
      <c r="I458" s="38" t="s">
        <v>20</v>
      </c>
    </row>
    <row r="459" spans="2:9" x14ac:dyDescent="0.3">
      <c r="B459" s="20">
        <v>7</v>
      </c>
      <c r="C459" s="21" t="s">
        <v>21</v>
      </c>
      <c r="D459" s="22"/>
      <c r="E459" s="22"/>
      <c r="F459" s="21"/>
      <c r="G459" s="21"/>
      <c r="H459" s="39" t="s">
        <v>22</v>
      </c>
      <c r="I459" s="40"/>
    </row>
    <row r="460" spans="2:9" x14ac:dyDescent="0.3">
      <c r="B460" s="26">
        <v>8</v>
      </c>
      <c r="C460" s="27" t="s">
        <v>23</v>
      </c>
      <c r="D460" s="28"/>
      <c r="E460" s="28"/>
      <c r="F460" s="27"/>
      <c r="G460" s="27"/>
      <c r="H460" s="41" t="s">
        <v>24</v>
      </c>
      <c r="I460" s="42"/>
    </row>
    <row r="461" spans="2:9" x14ac:dyDescent="0.3">
      <c r="B461" s="26">
        <v>9</v>
      </c>
      <c r="C461" s="27" t="s">
        <v>25</v>
      </c>
      <c r="D461" s="28"/>
      <c r="E461" s="28"/>
      <c r="F461" s="27"/>
      <c r="G461" s="27"/>
      <c r="H461" s="41" t="s">
        <v>24</v>
      </c>
      <c r="I461" s="42"/>
    </row>
    <row r="462" spans="2:9" x14ac:dyDescent="0.3">
      <c r="B462" s="26">
        <v>10</v>
      </c>
      <c r="C462" s="27" t="s">
        <v>26</v>
      </c>
      <c r="D462" s="28"/>
      <c r="E462" s="28"/>
      <c r="F462" s="27"/>
      <c r="G462" s="27"/>
      <c r="H462" s="41" t="s">
        <v>27</v>
      </c>
      <c r="I462" s="43"/>
    </row>
    <row r="463" spans="2:9" ht="15" thickBot="1" x14ac:dyDescent="0.35">
      <c r="B463" s="32">
        <v>11</v>
      </c>
      <c r="C463" s="33" t="s">
        <v>28</v>
      </c>
      <c r="D463" s="34"/>
      <c r="E463" s="34"/>
      <c r="F463" s="33"/>
      <c r="G463" s="33"/>
      <c r="H463" s="44" t="s">
        <v>27</v>
      </c>
      <c r="I463" s="45"/>
    </row>
    <row r="466" spans="2:9" ht="18" x14ac:dyDescent="0.35">
      <c r="B466" s="1" t="s">
        <v>267</v>
      </c>
    </row>
    <row r="468" spans="2:9" ht="15" thickBot="1" x14ac:dyDescent="0.35">
      <c r="B468" s="4"/>
      <c r="C468" s="4" t="s">
        <v>0</v>
      </c>
      <c r="D468" s="5"/>
      <c r="E468" s="5"/>
      <c r="F468" s="3"/>
      <c r="G468" s="3"/>
      <c r="H468" s="3"/>
      <c r="I468" s="3"/>
    </row>
    <row r="469" spans="2:9" ht="15" thickBot="1" x14ac:dyDescent="0.35">
      <c r="B469" s="4"/>
      <c r="C469" s="6"/>
      <c r="D469" s="5"/>
      <c r="E469" s="5"/>
      <c r="F469" s="3"/>
      <c r="G469" s="3"/>
      <c r="H469" s="3"/>
      <c r="I469" s="3"/>
    </row>
    <row r="470" spans="2:9" ht="15" thickBot="1" x14ac:dyDescent="0.35"/>
    <row r="471" spans="2:9" ht="43.8" thickBot="1" x14ac:dyDescent="0.35">
      <c r="B471" s="8" t="s">
        <v>1</v>
      </c>
      <c r="C471" s="9" t="s">
        <v>2</v>
      </c>
      <c r="D471" s="9" t="s">
        <v>3</v>
      </c>
      <c r="E471" s="9" t="s">
        <v>4</v>
      </c>
      <c r="F471" s="9" t="s">
        <v>5</v>
      </c>
      <c r="G471" s="9" t="s">
        <v>6</v>
      </c>
      <c r="H471" s="9" t="s">
        <v>7</v>
      </c>
      <c r="I471" s="10" t="s">
        <v>8</v>
      </c>
    </row>
    <row r="472" spans="2:9" ht="15" thickBot="1" x14ac:dyDescent="0.35">
      <c r="B472" s="11">
        <v>1</v>
      </c>
      <c r="C472" s="12">
        <v>2</v>
      </c>
      <c r="D472" s="12">
        <v>3</v>
      </c>
      <c r="E472" s="12">
        <v>4</v>
      </c>
      <c r="F472" s="12">
        <v>5</v>
      </c>
      <c r="G472" s="12" t="s">
        <v>9</v>
      </c>
      <c r="H472" s="12" t="s">
        <v>10</v>
      </c>
      <c r="I472" s="13">
        <v>8</v>
      </c>
    </row>
    <row r="473" spans="2:9" ht="15" thickBot="1" x14ac:dyDescent="0.35">
      <c r="B473" s="14">
        <v>1</v>
      </c>
      <c r="C473" s="15" t="s">
        <v>11</v>
      </c>
      <c r="D473" s="16" t="s">
        <v>12</v>
      </c>
      <c r="E473" s="16">
        <v>1</v>
      </c>
      <c r="F473" s="17"/>
      <c r="G473" s="18">
        <f>F473*48</f>
        <v>0</v>
      </c>
      <c r="H473" s="18">
        <f>G473*E473</f>
        <v>0</v>
      </c>
      <c r="I473" s="19">
        <f>+(H473-H477)*1.22+H477</f>
        <v>0</v>
      </c>
    </row>
    <row r="474" spans="2:9" x14ac:dyDescent="0.3">
      <c r="B474" s="20">
        <v>2</v>
      </c>
      <c r="C474" s="21" t="s">
        <v>13</v>
      </c>
      <c r="D474" s="22" t="s">
        <v>14</v>
      </c>
      <c r="E474" s="22">
        <v>1</v>
      </c>
      <c r="F474" s="23"/>
      <c r="G474" s="24">
        <f t="shared" ref="G474:G478" si="81">F474*48</f>
        <v>0</v>
      </c>
      <c r="H474" s="24">
        <f t="shared" ref="H474:H478" si="82">G474*E474</f>
        <v>0</v>
      </c>
      <c r="I474" s="25">
        <f t="shared" ref="I474:I476" si="83">H474*1.22</f>
        <v>0</v>
      </c>
    </row>
    <row r="475" spans="2:9" x14ac:dyDescent="0.3">
      <c r="B475" s="26">
        <v>3</v>
      </c>
      <c r="C475" s="27" t="s">
        <v>15</v>
      </c>
      <c r="D475" s="28" t="s">
        <v>14</v>
      </c>
      <c r="E475" s="28">
        <v>1</v>
      </c>
      <c r="F475" s="29"/>
      <c r="G475" s="30">
        <f t="shared" si="81"/>
        <v>0</v>
      </c>
      <c r="H475" s="30">
        <f t="shared" si="82"/>
        <v>0</v>
      </c>
      <c r="I475" s="31">
        <f t="shared" si="83"/>
        <v>0</v>
      </c>
    </row>
    <row r="476" spans="2:9" x14ac:dyDescent="0.3">
      <c r="B476" s="26">
        <v>4</v>
      </c>
      <c r="C476" s="27" t="s">
        <v>16</v>
      </c>
      <c r="D476" s="28" t="s">
        <v>14</v>
      </c>
      <c r="E476" s="28">
        <v>1</v>
      </c>
      <c r="F476" s="29"/>
      <c r="G476" s="30">
        <f t="shared" si="81"/>
        <v>0</v>
      </c>
      <c r="H476" s="30">
        <f t="shared" si="82"/>
        <v>0</v>
      </c>
      <c r="I476" s="31">
        <f t="shared" si="83"/>
        <v>0</v>
      </c>
    </row>
    <row r="477" spans="2:9" x14ac:dyDescent="0.3">
      <c r="B477" s="26">
        <v>5</v>
      </c>
      <c r="C477" s="27" t="s">
        <v>17</v>
      </c>
      <c r="D477" s="28" t="s">
        <v>14</v>
      </c>
      <c r="E477" s="28">
        <v>1</v>
      </c>
      <c r="F477" s="29"/>
      <c r="G477" s="30">
        <f t="shared" si="81"/>
        <v>0</v>
      </c>
      <c r="H477" s="30">
        <f t="shared" si="82"/>
        <v>0</v>
      </c>
      <c r="I477" s="31">
        <f>H477</f>
        <v>0</v>
      </c>
    </row>
    <row r="478" spans="2:9" ht="15" thickBot="1" x14ac:dyDescent="0.35">
      <c r="B478" s="32">
        <v>6</v>
      </c>
      <c r="C478" s="33" t="s">
        <v>18</v>
      </c>
      <c r="D478" s="34" t="s">
        <v>14</v>
      </c>
      <c r="E478" s="34">
        <v>1</v>
      </c>
      <c r="F478" s="35"/>
      <c r="G478" s="36">
        <f t="shared" si="81"/>
        <v>0</v>
      </c>
      <c r="H478" s="36">
        <f t="shared" si="82"/>
        <v>0</v>
      </c>
      <c r="I478" s="37">
        <f t="shared" ref="I478" si="84">H478*1.22</f>
        <v>0</v>
      </c>
    </row>
    <row r="480" spans="2:9" ht="15" thickBot="1" x14ac:dyDescent="0.35">
      <c r="H480" s="38" t="s">
        <v>19</v>
      </c>
      <c r="I480" s="38" t="s">
        <v>20</v>
      </c>
    </row>
    <row r="481" spans="2:9" x14ac:dyDescent="0.3">
      <c r="B481" s="20">
        <v>7</v>
      </c>
      <c r="C481" s="21" t="s">
        <v>21</v>
      </c>
      <c r="D481" s="22"/>
      <c r="E481" s="22"/>
      <c r="F481" s="21"/>
      <c r="G481" s="21"/>
      <c r="H481" s="39" t="s">
        <v>22</v>
      </c>
      <c r="I481" s="40"/>
    </row>
    <row r="482" spans="2:9" x14ac:dyDescent="0.3">
      <c r="B482" s="26">
        <v>8</v>
      </c>
      <c r="C482" s="27" t="s">
        <v>23</v>
      </c>
      <c r="D482" s="28"/>
      <c r="E482" s="28"/>
      <c r="F482" s="27"/>
      <c r="G482" s="27"/>
      <c r="H482" s="41" t="s">
        <v>24</v>
      </c>
      <c r="I482" s="42"/>
    </row>
    <row r="483" spans="2:9" x14ac:dyDescent="0.3">
      <c r="B483" s="26">
        <v>9</v>
      </c>
      <c r="C483" s="27" t="s">
        <v>25</v>
      </c>
      <c r="D483" s="28"/>
      <c r="E483" s="28"/>
      <c r="F483" s="27"/>
      <c r="G483" s="27"/>
      <c r="H483" s="41" t="s">
        <v>24</v>
      </c>
      <c r="I483" s="42"/>
    </row>
    <row r="484" spans="2:9" x14ac:dyDescent="0.3">
      <c r="B484" s="26">
        <v>10</v>
      </c>
      <c r="C484" s="27" t="s">
        <v>26</v>
      </c>
      <c r="D484" s="28"/>
      <c r="E484" s="28"/>
      <c r="F484" s="27"/>
      <c r="G484" s="27"/>
      <c r="H484" s="41" t="s">
        <v>27</v>
      </c>
      <c r="I484" s="43"/>
    </row>
    <row r="485" spans="2:9" ht="15" thickBot="1" x14ac:dyDescent="0.35">
      <c r="B485" s="32">
        <v>11</v>
      </c>
      <c r="C485" s="33" t="s">
        <v>28</v>
      </c>
      <c r="D485" s="34"/>
      <c r="E485" s="34"/>
      <c r="F485" s="33"/>
      <c r="G485" s="33"/>
      <c r="H485" s="44" t="s">
        <v>27</v>
      </c>
      <c r="I485" s="45"/>
    </row>
    <row r="488" spans="2:9" ht="18" x14ac:dyDescent="0.35">
      <c r="B488" s="1" t="s">
        <v>268</v>
      </c>
    </row>
    <row r="490" spans="2:9" ht="15" thickBot="1" x14ac:dyDescent="0.35">
      <c r="B490" s="4"/>
      <c r="C490" s="4" t="s">
        <v>0</v>
      </c>
      <c r="D490" s="5"/>
      <c r="E490" s="5"/>
      <c r="F490" s="3"/>
      <c r="G490" s="3"/>
      <c r="H490" s="3"/>
      <c r="I490" s="3"/>
    </row>
    <row r="491" spans="2:9" ht="15" thickBot="1" x14ac:dyDescent="0.35">
      <c r="B491" s="4"/>
      <c r="C491" s="6"/>
      <c r="D491" s="5"/>
      <c r="E491" s="5"/>
      <c r="F491" s="3"/>
      <c r="G491" s="3"/>
      <c r="H491" s="3"/>
      <c r="I491" s="3"/>
    </row>
    <row r="492" spans="2:9" ht="15" thickBot="1" x14ac:dyDescent="0.35"/>
    <row r="493" spans="2:9" ht="43.8" thickBot="1" x14ac:dyDescent="0.35">
      <c r="B493" s="8" t="s">
        <v>1</v>
      </c>
      <c r="C493" s="9" t="s">
        <v>2</v>
      </c>
      <c r="D493" s="9" t="s">
        <v>3</v>
      </c>
      <c r="E493" s="9" t="s">
        <v>4</v>
      </c>
      <c r="F493" s="9" t="s">
        <v>5</v>
      </c>
      <c r="G493" s="9" t="s">
        <v>6</v>
      </c>
      <c r="H493" s="9" t="s">
        <v>7</v>
      </c>
      <c r="I493" s="10" t="s">
        <v>8</v>
      </c>
    </row>
    <row r="494" spans="2:9" ht="15" thickBot="1" x14ac:dyDescent="0.35">
      <c r="B494" s="11">
        <v>1</v>
      </c>
      <c r="C494" s="12">
        <v>2</v>
      </c>
      <c r="D494" s="12">
        <v>3</v>
      </c>
      <c r="E494" s="12">
        <v>4</v>
      </c>
      <c r="F494" s="12">
        <v>5</v>
      </c>
      <c r="G494" s="12" t="s">
        <v>9</v>
      </c>
      <c r="H494" s="12" t="s">
        <v>10</v>
      </c>
      <c r="I494" s="13">
        <v>8</v>
      </c>
    </row>
    <row r="495" spans="2:9" ht="15" thickBot="1" x14ac:dyDescent="0.35">
      <c r="B495" s="14">
        <v>1</v>
      </c>
      <c r="C495" s="15" t="s">
        <v>11</v>
      </c>
      <c r="D495" s="16" t="s">
        <v>12</v>
      </c>
      <c r="E495" s="16">
        <v>7</v>
      </c>
      <c r="F495" s="17"/>
      <c r="G495" s="18">
        <f>F495*48</f>
        <v>0</v>
      </c>
      <c r="H495" s="18">
        <f>G495*E495</f>
        <v>0</v>
      </c>
      <c r="I495" s="19">
        <f>+(H495-H499)*1.22+H499</f>
        <v>0</v>
      </c>
    </row>
    <row r="496" spans="2:9" x14ac:dyDescent="0.3">
      <c r="B496" s="20">
        <v>2</v>
      </c>
      <c r="C496" s="21" t="s">
        <v>13</v>
      </c>
      <c r="D496" s="22" t="s">
        <v>14</v>
      </c>
      <c r="E496" s="22">
        <v>7</v>
      </c>
      <c r="F496" s="23"/>
      <c r="G496" s="24">
        <f t="shared" ref="G496:G500" si="85">F496*48</f>
        <v>0</v>
      </c>
      <c r="H496" s="24">
        <f t="shared" ref="H496:H500" si="86">G496*E496</f>
        <v>0</v>
      </c>
      <c r="I496" s="25">
        <f t="shared" ref="I496:I498" si="87">H496*1.22</f>
        <v>0</v>
      </c>
    </row>
    <row r="497" spans="2:9" x14ac:dyDescent="0.3">
      <c r="B497" s="26">
        <v>3</v>
      </c>
      <c r="C497" s="27" t="s">
        <v>15</v>
      </c>
      <c r="D497" s="28" t="s">
        <v>14</v>
      </c>
      <c r="E497" s="28">
        <v>7</v>
      </c>
      <c r="F497" s="29"/>
      <c r="G497" s="30">
        <f t="shared" si="85"/>
        <v>0</v>
      </c>
      <c r="H497" s="30">
        <f t="shared" si="86"/>
        <v>0</v>
      </c>
      <c r="I497" s="31">
        <f t="shared" si="87"/>
        <v>0</v>
      </c>
    </row>
    <row r="498" spans="2:9" x14ac:dyDescent="0.3">
      <c r="B498" s="26">
        <v>4</v>
      </c>
      <c r="C498" s="27" t="s">
        <v>16</v>
      </c>
      <c r="D498" s="28" t="s">
        <v>14</v>
      </c>
      <c r="E498" s="28">
        <v>7</v>
      </c>
      <c r="F498" s="29"/>
      <c r="G498" s="30">
        <f t="shared" si="85"/>
        <v>0</v>
      </c>
      <c r="H498" s="30">
        <f t="shared" si="86"/>
        <v>0</v>
      </c>
      <c r="I498" s="31">
        <f t="shared" si="87"/>
        <v>0</v>
      </c>
    </row>
    <row r="499" spans="2:9" x14ac:dyDescent="0.3">
      <c r="B499" s="26">
        <v>5</v>
      </c>
      <c r="C499" s="27" t="s">
        <v>17</v>
      </c>
      <c r="D499" s="28" t="s">
        <v>14</v>
      </c>
      <c r="E499" s="28">
        <v>7</v>
      </c>
      <c r="F499" s="29"/>
      <c r="G499" s="30">
        <f t="shared" si="85"/>
        <v>0</v>
      </c>
      <c r="H499" s="30">
        <f t="shared" si="86"/>
        <v>0</v>
      </c>
      <c r="I499" s="31">
        <f>H499</f>
        <v>0</v>
      </c>
    </row>
    <row r="500" spans="2:9" ht="15" thickBot="1" x14ac:dyDescent="0.35">
      <c r="B500" s="32">
        <v>6</v>
      </c>
      <c r="C500" s="33" t="s">
        <v>18</v>
      </c>
      <c r="D500" s="34" t="s">
        <v>14</v>
      </c>
      <c r="E500" s="34">
        <v>7</v>
      </c>
      <c r="F500" s="35"/>
      <c r="G500" s="36">
        <f t="shared" si="85"/>
        <v>0</v>
      </c>
      <c r="H500" s="36">
        <f t="shared" si="86"/>
        <v>0</v>
      </c>
      <c r="I500" s="37">
        <f t="shared" ref="I500" si="88">H500*1.22</f>
        <v>0</v>
      </c>
    </row>
    <row r="502" spans="2:9" ht="15" thickBot="1" x14ac:dyDescent="0.35">
      <c r="H502" s="38" t="s">
        <v>19</v>
      </c>
      <c r="I502" s="38" t="s">
        <v>20</v>
      </c>
    </row>
    <row r="503" spans="2:9" x14ac:dyDescent="0.3">
      <c r="B503" s="20">
        <v>7</v>
      </c>
      <c r="C503" s="21" t="s">
        <v>21</v>
      </c>
      <c r="D503" s="22"/>
      <c r="E503" s="22"/>
      <c r="F503" s="21"/>
      <c r="G503" s="21"/>
      <c r="H503" s="39" t="s">
        <v>22</v>
      </c>
      <c r="I503" s="40"/>
    </row>
    <row r="504" spans="2:9" x14ac:dyDescent="0.3">
      <c r="B504" s="26">
        <v>8</v>
      </c>
      <c r="C504" s="27" t="s">
        <v>23</v>
      </c>
      <c r="D504" s="28"/>
      <c r="E504" s="28"/>
      <c r="F504" s="27"/>
      <c r="G504" s="27"/>
      <c r="H504" s="41" t="s">
        <v>24</v>
      </c>
      <c r="I504" s="42"/>
    </row>
    <row r="505" spans="2:9" x14ac:dyDescent="0.3">
      <c r="B505" s="26">
        <v>9</v>
      </c>
      <c r="C505" s="27" t="s">
        <v>25</v>
      </c>
      <c r="D505" s="28"/>
      <c r="E505" s="28"/>
      <c r="F505" s="27"/>
      <c r="G505" s="27"/>
      <c r="H505" s="41" t="s">
        <v>24</v>
      </c>
      <c r="I505" s="42"/>
    </row>
    <row r="506" spans="2:9" x14ac:dyDescent="0.3">
      <c r="B506" s="26">
        <v>10</v>
      </c>
      <c r="C506" s="27" t="s">
        <v>26</v>
      </c>
      <c r="D506" s="28"/>
      <c r="E506" s="28"/>
      <c r="F506" s="27"/>
      <c r="G506" s="27"/>
      <c r="H506" s="41" t="s">
        <v>27</v>
      </c>
      <c r="I506" s="43"/>
    </row>
    <row r="507" spans="2:9" ht="15" thickBot="1" x14ac:dyDescent="0.35">
      <c r="B507" s="32">
        <v>11</v>
      </c>
      <c r="C507" s="33" t="s">
        <v>28</v>
      </c>
      <c r="D507" s="34"/>
      <c r="E507" s="34"/>
      <c r="F507" s="33"/>
      <c r="G507" s="33"/>
      <c r="H507" s="44" t="s">
        <v>27</v>
      </c>
      <c r="I507" s="45"/>
    </row>
    <row r="510" spans="2:9" ht="18" x14ac:dyDescent="0.35">
      <c r="B510" s="1" t="s">
        <v>269</v>
      </c>
    </row>
    <row r="512" spans="2:9" ht="15" thickBot="1" x14ac:dyDescent="0.35">
      <c r="B512" s="4"/>
      <c r="C512" s="4" t="s">
        <v>0</v>
      </c>
      <c r="D512" s="5"/>
      <c r="E512" s="5"/>
      <c r="F512" s="3"/>
      <c r="G512" s="3"/>
      <c r="H512" s="3"/>
      <c r="I512" s="3"/>
    </row>
    <row r="513" spans="2:9" ht="15" thickBot="1" x14ac:dyDescent="0.35">
      <c r="B513" s="4"/>
      <c r="C513" s="6"/>
      <c r="D513" s="5"/>
      <c r="E513" s="5"/>
      <c r="F513" s="3"/>
      <c r="G513" s="3"/>
      <c r="H513" s="3"/>
      <c r="I513" s="3"/>
    </row>
    <row r="514" spans="2:9" ht="15" thickBot="1" x14ac:dyDescent="0.35"/>
    <row r="515" spans="2:9" ht="43.8" thickBot="1" x14ac:dyDescent="0.35">
      <c r="B515" s="8" t="s">
        <v>1</v>
      </c>
      <c r="C515" s="9" t="s">
        <v>2</v>
      </c>
      <c r="D515" s="9" t="s">
        <v>3</v>
      </c>
      <c r="E515" s="9" t="s">
        <v>4</v>
      </c>
      <c r="F515" s="9" t="s">
        <v>5</v>
      </c>
      <c r="G515" s="9" t="s">
        <v>6</v>
      </c>
      <c r="H515" s="9" t="s">
        <v>7</v>
      </c>
      <c r="I515" s="10" t="s">
        <v>8</v>
      </c>
    </row>
    <row r="516" spans="2:9" ht="15" thickBot="1" x14ac:dyDescent="0.35">
      <c r="B516" s="11">
        <v>1</v>
      </c>
      <c r="C516" s="12">
        <v>2</v>
      </c>
      <c r="D516" s="12">
        <v>3</v>
      </c>
      <c r="E516" s="12">
        <v>4</v>
      </c>
      <c r="F516" s="12">
        <v>5</v>
      </c>
      <c r="G516" s="12" t="s">
        <v>9</v>
      </c>
      <c r="H516" s="12" t="s">
        <v>10</v>
      </c>
      <c r="I516" s="13">
        <v>8</v>
      </c>
    </row>
    <row r="517" spans="2:9" ht="15" thickBot="1" x14ac:dyDescent="0.35">
      <c r="B517" s="14">
        <v>1</v>
      </c>
      <c r="C517" s="15" t="s">
        <v>11</v>
      </c>
      <c r="D517" s="16" t="s">
        <v>12</v>
      </c>
      <c r="E517" s="16">
        <v>2</v>
      </c>
      <c r="F517" s="17"/>
      <c r="G517" s="18">
        <f>F517*48</f>
        <v>0</v>
      </c>
      <c r="H517" s="18">
        <f>G517*E517</f>
        <v>0</v>
      </c>
      <c r="I517" s="19">
        <f>+(H517-H521)*1.22+H521</f>
        <v>0</v>
      </c>
    </row>
    <row r="518" spans="2:9" x14ac:dyDescent="0.3">
      <c r="B518" s="20">
        <v>2</v>
      </c>
      <c r="C518" s="21" t="s">
        <v>13</v>
      </c>
      <c r="D518" s="22" t="s">
        <v>14</v>
      </c>
      <c r="E518" s="22">
        <v>2</v>
      </c>
      <c r="F518" s="23"/>
      <c r="G518" s="24">
        <f t="shared" ref="G518:G522" si="89">F518*48</f>
        <v>0</v>
      </c>
      <c r="H518" s="24">
        <f t="shared" ref="H518:H522" si="90">G518*E518</f>
        <v>0</v>
      </c>
      <c r="I518" s="25">
        <f t="shared" ref="I518:I520" si="91">H518*1.22</f>
        <v>0</v>
      </c>
    </row>
    <row r="519" spans="2:9" x14ac:dyDescent="0.3">
      <c r="B519" s="26">
        <v>3</v>
      </c>
      <c r="C519" s="27" t="s">
        <v>15</v>
      </c>
      <c r="D519" s="28" t="s">
        <v>14</v>
      </c>
      <c r="E519" s="28">
        <v>2</v>
      </c>
      <c r="F519" s="29"/>
      <c r="G519" s="30">
        <f t="shared" si="89"/>
        <v>0</v>
      </c>
      <c r="H519" s="30">
        <f t="shared" si="90"/>
        <v>0</v>
      </c>
      <c r="I519" s="31">
        <f t="shared" si="91"/>
        <v>0</v>
      </c>
    </row>
    <row r="520" spans="2:9" x14ac:dyDescent="0.3">
      <c r="B520" s="26">
        <v>4</v>
      </c>
      <c r="C520" s="27" t="s">
        <v>16</v>
      </c>
      <c r="D520" s="28" t="s">
        <v>14</v>
      </c>
      <c r="E520" s="28">
        <v>2</v>
      </c>
      <c r="F520" s="29"/>
      <c r="G520" s="30">
        <f t="shared" si="89"/>
        <v>0</v>
      </c>
      <c r="H520" s="30">
        <f t="shared" si="90"/>
        <v>0</v>
      </c>
      <c r="I520" s="31">
        <f t="shared" si="91"/>
        <v>0</v>
      </c>
    </row>
    <row r="521" spans="2:9" x14ac:dyDescent="0.3">
      <c r="B521" s="26">
        <v>5</v>
      </c>
      <c r="C521" s="27" t="s">
        <v>17</v>
      </c>
      <c r="D521" s="28" t="s">
        <v>14</v>
      </c>
      <c r="E521" s="28">
        <v>2</v>
      </c>
      <c r="F521" s="29"/>
      <c r="G521" s="30">
        <f t="shared" si="89"/>
        <v>0</v>
      </c>
      <c r="H521" s="30">
        <f t="shared" si="90"/>
        <v>0</v>
      </c>
      <c r="I521" s="31">
        <f>H521</f>
        <v>0</v>
      </c>
    </row>
    <row r="522" spans="2:9" ht="15" thickBot="1" x14ac:dyDescent="0.35">
      <c r="B522" s="32">
        <v>6</v>
      </c>
      <c r="C522" s="33" t="s">
        <v>18</v>
      </c>
      <c r="D522" s="34" t="s">
        <v>14</v>
      </c>
      <c r="E522" s="34">
        <v>2</v>
      </c>
      <c r="F522" s="35"/>
      <c r="G522" s="36">
        <f t="shared" si="89"/>
        <v>0</v>
      </c>
      <c r="H522" s="36">
        <f t="shared" si="90"/>
        <v>0</v>
      </c>
      <c r="I522" s="37">
        <f t="shared" ref="I522" si="92">H522*1.22</f>
        <v>0</v>
      </c>
    </row>
    <row r="524" spans="2:9" ht="15" thickBot="1" x14ac:dyDescent="0.35">
      <c r="H524" s="38" t="s">
        <v>19</v>
      </c>
      <c r="I524" s="38" t="s">
        <v>20</v>
      </c>
    </row>
    <row r="525" spans="2:9" x14ac:dyDescent="0.3">
      <c r="B525" s="20">
        <v>7</v>
      </c>
      <c r="C525" s="21" t="s">
        <v>21</v>
      </c>
      <c r="D525" s="22"/>
      <c r="E525" s="22"/>
      <c r="F525" s="21"/>
      <c r="G525" s="21"/>
      <c r="H525" s="39" t="s">
        <v>22</v>
      </c>
      <c r="I525" s="40"/>
    </row>
    <row r="526" spans="2:9" x14ac:dyDescent="0.3">
      <c r="B526" s="26">
        <v>8</v>
      </c>
      <c r="C526" s="27" t="s">
        <v>23</v>
      </c>
      <c r="D526" s="28"/>
      <c r="E526" s="28"/>
      <c r="F526" s="27"/>
      <c r="G526" s="27"/>
      <c r="H526" s="41" t="s">
        <v>24</v>
      </c>
      <c r="I526" s="42"/>
    </row>
    <row r="527" spans="2:9" x14ac:dyDescent="0.3">
      <c r="B527" s="26">
        <v>9</v>
      </c>
      <c r="C527" s="27" t="s">
        <v>25</v>
      </c>
      <c r="D527" s="28"/>
      <c r="E527" s="28"/>
      <c r="F527" s="27"/>
      <c r="G527" s="27"/>
      <c r="H527" s="41" t="s">
        <v>24</v>
      </c>
      <c r="I527" s="42"/>
    </row>
    <row r="528" spans="2:9" x14ac:dyDescent="0.3">
      <c r="B528" s="26">
        <v>10</v>
      </c>
      <c r="C528" s="27" t="s">
        <v>26</v>
      </c>
      <c r="D528" s="28"/>
      <c r="E528" s="28"/>
      <c r="F528" s="27"/>
      <c r="G528" s="27"/>
      <c r="H528" s="41" t="s">
        <v>27</v>
      </c>
      <c r="I528" s="43"/>
    </row>
    <row r="529" spans="2:9" ht="15" thickBot="1" x14ac:dyDescent="0.35">
      <c r="B529" s="32">
        <v>11</v>
      </c>
      <c r="C529" s="33" t="s">
        <v>28</v>
      </c>
      <c r="D529" s="34"/>
      <c r="E529" s="34"/>
      <c r="F529" s="33"/>
      <c r="G529" s="33"/>
      <c r="H529" s="44" t="s">
        <v>27</v>
      </c>
      <c r="I529" s="45"/>
    </row>
    <row r="532" spans="2:9" ht="18" x14ac:dyDescent="0.35">
      <c r="B532" s="1" t="s">
        <v>270</v>
      </c>
    </row>
    <row r="534" spans="2:9" ht="15" thickBot="1" x14ac:dyDescent="0.35">
      <c r="B534" s="4"/>
      <c r="C534" s="4" t="s">
        <v>0</v>
      </c>
      <c r="D534" s="5"/>
      <c r="E534" s="5"/>
      <c r="F534" s="3"/>
      <c r="G534" s="3"/>
      <c r="H534" s="3"/>
      <c r="I534" s="3"/>
    </row>
    <row r="535" spans="2:9" ht="15" thickBot="1" x14ac:dyDescent="0.35">
      <c r="B535" s="4"/>
      <c r="C535" s="6"/>
      <c r="D535" s="5"/>
      <c r="E535" s="5"/>
      <c r="F535" s="3"/>
      <c r="G535" s="3"/>
      <c r="H535" s="3"/>
      <c r="I535" s="3"/>
    </row>
    <row r="536" spans="2:9" ht="15" thickBot="1" x14ac:dyDescent="0.35"/>
    <row r="537" spans="2:9" ht="43.8" thickBot="1" x14ac:dyDescent="0.35">
      <c r="B537" s="8" t="s">
        <v>1</v>
      </c>
      <c r="C537" s="9" t="s">
        <v>2</v>
      </c>
      <c r="D537" s="9" t="s">
        <v>3</v>
      </c>
      <c r="E537" s="9" t="s">
        <v>4</v>
      </c>
      <c r="F537" s="9" t="s">
        <v>5</v>
      </c>
      <c r="G537" s="9" t="s">
        <v>6</v>
      </c>
      <c r="H537" s="9" t="s">
        <v>7</v>
      </c>
      <c r="I537" s="10" t="s">
        <v>8</v>
      </c>
    </row>
    <row r="538" spans="2:9" ht="15" thickBot="1" x14ac:dyDescent="0.35">
      <c r="B538" s="11">
        <v>1</v>
      </c>
      <c r="C538" s="12">
        <v>2</v>
      </c>
      <c r="D538" s="12">
        <v>3</v>
      </c>
      <c r="E538" s="12">
        <v>4</v>
      </c>
      <c r="F538" s="12">
        <v>5</v>
      </c>
      <c r="G538" s="12" t="s">
        <v>9</v>
      </c>
      <c r="H538" s="12" t="s">
        <v>10</v>
      </c>
      <c r="I538" s="13">
        <v>8</v>
      </c>
    </row>
    <row r="539" spans="2:9" ht="15" thickBot="1" x14ac:dyDescent="0.35">
      <c r="B539" s="14">
        <v>1</v>
      </c>
      <c r="C539" s="15" t="s">
        <v>11</v>
      </c>
      <c r="D539" s="16" t="s">
        <v>12</v>
      </c>
      <c r="E539" s="16">
        <v>1</v>
      </c>
      <c r="F539" s="17"/>
      <c r="G539" s="18">
        <f>F539*48</f>
        <v>0</v>
      </c>
      <c r="H539" s="18">
        <f>G539*E539</f>
        <v>0</v>
      </c>
      <c r="I539" s="19">
        <f>+(H539-H543)*1.22+H543</f>
        <v>0</v>
      </c>
    </row>
    <row r="540" spans="2:9" x14ac:dyDescent="0.3">
      <c r="B540" s="20">
        <v>2</v>
      </c>
      <c r="C540" s="21" t="s">
        <v>13</v>
      </c>
      <c r="D540" s="22" t="s">
        <v>14</v>
      </c>
      <c r="E540" s="22">
        <v>1</v>
      </c>
      <c r="F540" s="23"/>
      <c r="G540" s="24">
        <f t="shared" ref="G540:G544" si="93">F540*48</f>
        <v>0</v>
      </c>
      <c r="H540" s="24">
        <f t="shared" ref="H540:H544" si="94">G540*E540</f>
        <v>0</v>
      </c>
      <c r="I540" s="25">
        <f t="shared" ref="I540:I542" si="95">H540*1.22</f>
        <v>0</v>
      </c>
    </row>
    <row r="541" spans="2:9" x14ac:dyDescent="0.3">
      <c r="B541" s="26">
        <v>3</v>
      </c>
      <c r="C541" s="27" t="s">
        <v>15</v>
      </c>
      <c r="D541" s="28" t="s">
        <v>14</v>
      </c>
      <c r="E541" s="28">
        <v>1</v>
      </c>
      <c r="F541" s="29"/>
      <c r="G541" s="30">
        <f t="shared" si="93"/>
        <v>0</v>
      </c>
      <c r="H541" s="30">
        <f t="shared" si="94"/>
        <v>0</v>
      </c>
      <c r="I541" s="31">
        <f t="shared" si="95"/>
        <v>0</v>
      </c>
    </row>
    <row r="542" spans="2:9" x14ac:dyDescent="0.3">
      <c r="B542" s="26">
        <v>4</v>
      </c>
      <c r="C542" s="27" t="s">
        <v>16</v>
      </c>
      <c r="D542" s="28" t="s">
        <v>14</v>
      </c>
      <c r="E542" s="28">
        <v>1</v>
      </c>
      <c r="F542" s="29"/>
      <c r="G542" s="30">
        <f t="shared" si="93"/>
        <v>0</v>
      </c>
      <c r="H542" s="30">
        <f t="shared" si="94"/>
        <v>0</v>
      </c>
      <c r="I542" s="31">
        <f t="shared" si="95"/>
        <v>0</v>
      </c>
    </row>
    <row r="543" spans="2:9" x14ac:dyDescent="0.3">
      <c r="B543" s="26">
        <v>5</v>
      </c>
      <c r="C543" s="27" t="s">
        <v>17</v>
      </c>
      <c r="D543" s="28" t="s">
        <v>14</v>
      </c>
      <c r="E543" s="28">
        <v>1</v>
      </c>
      <c r="F543" s="29"/>
      <c r="G543" s="30">
        <f t="shared" si="93"/>
        <v>0</v>
      </c>
      <c r="H543" s="30">
        <f t="shared" si="94"/>
        <v>0</v>
      </c>
      <c r="I543" s="31">
        <f>H543</f>
        <v>0</v>
      </c>
    </row>
    <row r="544" spans="2:9" ht="15" thickBot="1" x14ac:dyDescent="0.35">
      <c r="B544" s="32">
        <v>6</v>
      </c>
      <c r="C544" s="33" t="s">
        <v>18</v>
      </c>
      <c r="D544" s="34" t="s">
        <v>14</v>
      </c>
      <c r="E544" s="34">
        <v>1</v>
      </c>
      <c r="F544" s="35"/>
      <c r="G544" s="36">
        <f t="shared" si="93"/>
        <v>0</v>
      </c>
      <c r="H544" s="36">
        <f t="shared" si="94"/>
        <v>0</v>
      </c>
      <c r="I544" s="37">
        <f t="shared" ref="I544" si="96">H544*1.22</f>
        <v>0</v>
      </c>
    </row>
    <row r="546" spans="2:9" ht="15" thickBot="1" x14ac:dyDescent="0.35">
      <c r="H546" s="38" t="s">
        <v>19</v>
      </c>
      <c r="I546" s="38" t="s">
        <v>20</v>
      </c>
    </row>
    <row r="547" spans="2:9" x14ac:dyDescent="0.3">
      <c r="B547" s="20">
        <v>7</v>
      </c>
      <c r="C547" s="21" t="s">
        <v>21</v>
      </c>
      <c r="D547" s="22"/>
      <c r="E547" s="22"/>
      <c r="F547" s="21"/>
      <c r="G547" s="21"/>
      <c r="H547" s="39" t="s">
        <v>22</v>
      </c>
      <c r="I547" s="40"/>
    </row>
    <row r="548" spans="2:9" x14ac:dyDescent="0.3">
      <c r="B548" s="26">
        <v>8</v>
      </c>
      <c r="C548" s="27" t="s">
        <v>23</v>
      </c>
      <c r="D548" s="28"/>
      <c r="E548" s="28"/>
      <c r="F548" s="27"/>
      <c r="G548" s="27"/>
      <c r="H548" s="41" t="s">
        <v>24</v>
      </c>
      <c r="I548" s="42"/>
    </row>
    <row r="549" spans="2:9" x14ac:dyDescent="0.3">
      <c r="B549" s="26">
        <v>9</v>
      </c>
      <c r="C549" s="27" t="s">
        <v>25</v>
      </c>
      <c r="D549" s="28"/>
      <c r="E549" s="28"/>
      <c r="F549" s="27"/>
      <c r="G549" s="27"/>
      <c r="H549" s="41" t="s">
        <v>24</v>
      </c>
      <c r="I549" s="42"/>
    </row>
    <row r="550" spans="2:9" x14ac:dyDescent="0.3">
      <c r="B550" s="26">
        <v>10</v>
      </c>
      <c r="C550" s="27" t="s">
        <v>26</v>
      </c>
      <c r="D550" s="28"/>
      <c r="E550" s="28"/>
      <c r="F550" s="27"/>
      <c r="G550" s="27"/>
      <c r="H550" s="41" t="s">
        <v>27</v>
      </c>
      <c r="I550" s="43"/>
    </row>
    <row r="551" spans="2:9" ht="15" thickBot="1" x14ac:dyDescent="0.35">
      <c r="B551" s="32">
        <v>11</v>
      </c>
      <c r="C551" s="33" t="s">
        <v>28</v>
      </c>
      <c r="D551" s="34"/>
      <c r="E551" s="34"/>
      <c r="F551" s="33"/>
      <c r="G551" s="33"/>
      <c r="H551" s="44" t="s">
        <v>27</v>
      </c>
      <c r="I551" s="45"/>
    </row>
    <row r="554" spans="2:9" ht="18" x14ac:dyDescent="0.35">
      <c r="B554" s="1" t="s">
        <v>271</v>
      </c>
    </row>
    <row r="556" spans="2:9" ht="15" thickBot="1" x14ac:dyDescent="0.35">
      <c r="B556" s="4"/>
      <c r="C556" s="4" t="s">
        <v>0</v>
      </c>
      <c r="D556" s="5"/>
      <c r="E556" s="5"/>
      <c r="F556" s="3"/>
      <c r="G556" s="3"/>
      <c r="H556" s="3"/>
      <c r="I556" s="3"/>
    </row>
    <row r="557" spans="2:9" ht="15" thickBot="1" x14ac:dyDescent="0.35">
      <c r="B557" s="4"/>
      <c r="C557" s="6"/>
      <c r="D557" s="5"/>
      <c r="E557" s="5"/>
      <c r="F557" s="3"/>
      <c r="G557" s="3"/>
      <c r="H557" s="3"/>
      <c r="I557" s="3"/>
    </row>
    <row r="558" spans="2:9" ht="15" thickBot="1" x14ac:dyDescent="0.35"/>
    <row r="559" spans="2:9" ht="43.8" thickBot="1" x14ac:dyDescent="0.35">
      <c r="B559" s="8" t="s">
        <v>1</v>
      </c>
      <c r="C559" s="9" t="s">
        <v>2</v>
      </c>
      <c r="D559" s="9" t="s">
        <v>3</v>
      </c>
      <c r="E559" s="9" t="s">
        <v>4</v>
      </c>
      <c r="F559" s="9" t="s">
        <v>5</v>
      </c>
      <c r="G559" s="9" t="s">
        <v>6</v>
      </c>
      <c r="H559" s="9" t="s">
        <v>7</v>
      </c>
      <c r="I559" s="10" t="s">
        <v>8</v>
      </c>
    </row>
    <row r="560" spans="2:9" ht="15" thickBot="1" x14ac:dyDescent="0.35">
      <c r="B560" s="11">
        <v>1</v>
      </c>
      <c r="C560" s="12">
        <v>2</v>
      </c>
      <c r="D560" s="12">
        <v>3</v>
      </c>
      <c r="E560" s="12">
        <v>4</v>
      </c>
      <c r="F560" s="12">
        <v>5</v>
      </c>
      <c r="G560" s="12" t="s">
        <v>9</v>
      </c>
      <c r="H560" s="12" t="s">
        <v>10</v>
      </c>
      <c r="I560" s="13">
        <v>8</v>
      </c>
    </row>
    <row r="561" spans="2:9" ht="15" thickBot="1" x14ac:dyDescent="0.35">
      <c r="B561" s="14">
        <v>1</v>
      </c>
      <c r="C561" s="15" t="s">
        <v>11</v>
      </c>
      <c r="D561" s="16" t="s">
        <v>12</v>
      </c>
      <c r="E561" s="16">
        <v>2</v>
      </c>
      <c r="F561" s="17"/>
      <c r="G561" s="18">
        <f>F561*48</f>
        <v>0</v>
      </c>
      <c r="H561" s="18">
        <f>G561*E561</f>
        <v>0</v>
      </c>
      <c r="I561" s="19">
        <f>+(H561-H565)*1.22+H565</f>
        <v>0</v>
      </c>
    </row>
    <row r="562" spans="2:9" x14ac:dyDescent="0.3">
      <c r="B562" s="20">
        <v>2</v>
      </c>
      <c r="C562" s="21" t="s">
        <v>13</v>
      </c>
      <c r="D562" s="22" t="s">
        <v>14</v>
      </c>
      <c r="E562" s="22">
        <v>2</v>
      </c>
      <c r="F562" s="23"/>
      <c r="G562" s="24">
        <f t="shared" ref="G562:G566" si="97">F562*48</f>
        <v>0</v>
      </c>
      <c r="H562" s="24">
        <f t="shared" ref="H562:H566" si="98">G562*E562</f>
        <v>0</v>
      </c>
      <c r="I562" s="25">
        <f t="shared" ref="I562:I564" si="99">H562*1.22</f>
        <v>0</v>
      </c>
    </row>
    <row r="563" spans="2:9" x14ac:dyDescent="0.3">
      <c r="B563" s="26">
        <v>3</v>
      </c>
      <c r="C563" s="27" t="s">
        <v>15</v>
      </c>
      <c r="D563" s="28" t="s">
        <v>14</v>
      </c>
      <c r="E563" s="28">
        <v>2</v>
      </c>
      <c r="F563" s="29"/>
      <c r="G563" s="30">
        <f t="shared" si="97"/>
        <v>0</v>
      </c>
      <c r="H563" s="30">
        <f t="shared" si="98"/>
        <v>0</v>
      </c>
      <c r="I563" s="31">
        <f t="shared" si="99"/>
        <v>0</v>
      </c>
    </row>
    <row r="564" spans="2:9" x14ac:dyDescent="0.3">
      <c r="B564" s="26">
        <v>4</v>
      </c>
      <c r="C564" s="27" t="s">
        <v>16</v>
      </c>
      <c r="D564" s="28" t="s">
        <v>14</v>
      </c>
      <c r="E564" s="28">
        <v>2</v>
      </c>
      <c r="F564" s="29"/>
      <c r="G564" s="30">
        <f t="shared" si="97"/>
        <v>0</v>
      </c>
      <c r="H564" s="30">
        <f t="shared" si="98"/>
        <v>0</v>
      </c>
      <c r="I564" s="31">
        <f t="shared" si="99"/>
        <v>0</v>
      </c>
    </row>
    <row r="565" spans="2:9" x14ac:dyDescent="0.3">
      <c r="B565" s="26">
        <v>5</v>
      </c>
      <c r="C565" s="27" t="s">
        <v>17</v>
      </c>
      <c r="D565" s="28" t="s">
        <v>14</v>
      </c>
      <c r="E565" s="28">
        <v>2</v>
      </c>
      <c r="F565" s="29"/>
      <c r="G565" s="30">
        <f t="shared" si="97"/>
        <v>0</v>
      </c>
      <c r="H565" s="30">
        <f t="shared" si="98"/>
        <v>0</v>
      </c>
      <c r="I565" s="31">
        <f>H565</f>
        <v>0</v>
      </c>
    </row>
    <row r="566" spans="2:9" ht="15" thickBot="1" x14ac:dyDescent="0.35">
      <c r="B566" s="32">
        <v>6</v>
      </c>
      <c r="C566" s="33" t="s">
        <v>18</v>
      </c>
      <c r="D566" s="34" t="s">
        <v>14</v>
      </c>
      <c r="E566" s="34">
        <v>2</v>
      </c>
      <c r="F566" s="35"/>
      <c r="G566" s="36">
        <f t="shared" si="97"/>
        <v>0</v>
      </c>
      <c r="H566" s="36">
        <f t="shared" si="98"/>
        <v>0</v>
      </c>
      <c r="I566" s="37">
        <f t="shared" ref="I566" si="100">H566*1.22</f>
        <v>0</v>
      </c>
    </row>
    <row r="568" spans="2:9" ht="15" thickBot="1" x14ac:dyDescent="0.35">
      <c r="H568" s="38" t="s">
        <v>19</v>
      </c>
      <c r="I568" s="38" t="s">
        <v>20</v>
      </c>
    </row>
    <row r="569" spans="2:9" x14ac:dyDescent="0.3">
      <c r="B569" s="20">
        <v>7</v>
      </c>
      <c r="C569" s="21" t="s">
        <v>21</v>
      </c>
      <c r="D569" s="22"/>
      <c r="E569" s="22"/>
      <c r="F569" s="21"/>
      <c r="G569" s="21"/>
      <c r="H569" s="39" t="s">
        <v>22</v>
      </c>
      <c r="I569" s="40"/>
    </row>
    <row r="570" spans="2:9" x14ac:dyDescent="0.3">
      <c r="B570" s="26">
        <v>8</v>
      </c>
      <c r="C570" s="27" t="s">
        <v>23</v>
      </c>
      <c r="D570" s="28"/>
      <c r="E570" s="28"/>
      <c r="F570" s="27"/>
      <c r="G570" s="27"/>
      <c r="H570" s="41" t="s">
        <v>24</v>
      </c>
      <c r="I570" s="42"/>
    </row>
    <row r="571" spans="2:9" x14ac:dyDescent="0.3">
      <c r="B571" s="26">
        <v>9</v>
      </c>
      <c r="C571" s="27" t="s">
        <v>25</v>
      </c>
      <c r="D571" s="28"/>
      <c r="E571" s="28"/>
      <c r="F571" s="27"/>
      <c r="G571" s="27"/>
      <c r="H571" s="41" t="s">
        <v>24</v>
      </c>
      <c r="I571" s="42"/>
    </row>
    <row r="572" spans="2:9" x14ac:dyDescent="0.3">
      <c r="B572" s="26">
        <v>10</v>
      </c>
      <c r="C572" s="27" t="s">
        <v>26</v>
      </c>
      <c r="D572" s="28"/>
      <c r="E572" s="28"/>
      <c r="F572" s="27"/>
      <c r="G572" s="27"/>
      <c r="H572" s="41" t="s">
        <v>27</v>
      </c>
      <c r="I572" s="43"/>
    </row>
    <row r="573" spans="2:9" ht="15" thickBot="1" x14ac:dyDescent="0.35">
      <c r="B573" s="32">
        <v>11</v>
      </c>
      <c r="C573" s="33" t="s">
        <v>28</v>
      </c>
      <c r="D573" s="34"/>
      <c r="E573" s="34"/>
      <c r="F573" s="33"/>
      <c r="G573" s="33"/>
      <c r="H573" s="44" t="s">
        <v>27</v>
      </c>
      <c r="I573" s="45"/>
    </row>
    <row r="576" spans="2:9" ht="18" x14ac:dyDescent="0.35">
      <c r="B576" s="1" t="s">
        <v>272</v>
      </c>
    </row>
    <row r="578" spans="2:9" ht="15" thickBot="1" x14ac:dyDescent="0.35">
      <c r="B578" s="4"/>
      <c r="C578" s="4" t="s">
        <v>0</v>
      </c>
      <c r="D578" s="5"/>
      <c r="E578" s="5"/>
      <c r="F578" s="3"/>
      <c r="G578" s="3"/>
      <c r="H578" s="3"/>
      <c r="I578" s="3"/>
    </row>
    <row r="579" spans="2:9" ht="15" thickBot="1" x14ac:dyDescent="0.35">
      <c r="B579" s="4"/>
      <c r="C579" s="6"/>
      <c r="D579" s="5"/>
      <c r="E579" s="5"/>
      <c r="F579" s="3"/>
      <c r="G579" s="3"/>
      <c r="H579" s="3"/>
      <c r="I579" s="3"/>
    </row>
    <row r="580" spans="2:9" ht="15" thickBot="1" x14ac:dyDescent="0.35"/>
    <row r="581" spans="2:9" ht="43.8" thickBot="1" x14ac:dyDescent="0.35">
      <c r="B581" s="8" t="s">
        <v>1</v>
      </c>
      <c r="C581" s="9" t="s">
        <v>2</v>
      </c>
      <c r="D581" s="9" t="s">
        <v>3</v>
      </c>
      <c r="E581" s="9" t="s">
        <v>4</v>
      </c>
      <c r="F581" s="9" t="s">
        <v>5</v>
      </c>
      <c r="G581" s="9" t="s">
        <v>6</v>
      </c>
      <c r="H581" s="9" t="s">
        <v>7</v>
      </c>
      <c r="I581" s="10" t="s">
        <v>8</v>
      </c>
    </row>
    <row r="582" spans="2:9" ht="15" thickBot="1" x14ac:dyDescent="0.35">
      <c r="B582" s="11">
        <v>1</v>
      </c>
      <c r="C582" s="12">
        <v>2</v>
      </c>
      <c r="D582" s="12">
        <v>3</v>
      </c>
      <c r="E582" s="12">
        <v>4</v>
      </c>
      <c r="F582" s="12">
        <v>5</v>
      </c>
      <c r="G582" s="12" t="s">
        <v>9</v>
      </c>
      <c r="H582" s="12" t="s">
        <v>10</v>
      </c>
      <c r="I582" s="13">
        <v>8</v>
      </c>
    </row>
    <row r="583" spans="2:9" ht="15" thickBot="1" x14ac:dyDescent="0.35">
      <c r="B583" s="14">
        <v>1</v>
      </c>
      <c r="C583" s="15" t="s">
        <v>11</v>
      </c>
      <c r="D583" s="16" t="s">
        <v>12</v>
      </c>
      <c r="E583" s="16">
        <v>3</v>
      </c>
      <c r="F583" s="17"/>
      <c r="G583" s="18">
        <f>F583*48</f>
        <v>0</v>
      </c>
      <c r="H583" s="18">
        <f>G583*E583</f>
        <v>0</v>
      </c>
      <c r="I583" s="19">
        <f>+(H583-H587)*1.22+H587</f>
        <v>0</v>
      </c>
    </row>
    <row r="584" spans="2:9" x14ac:dyDescent="0.3">
      <c r="B584" s="20">
        <v>2</v>
      </c>
      <c r="C584" s="21" t="s">
        <v>13</v>
      </c>
      <c r="D584" s="22" t="s">
        <v>14</v>
      </c>
      <c r="E584" s="22">
        <v>3</v>
      </c>
      <c r="F584" s="23"/>
      <c r="G584" s="24">
        <f t="shared" ref="G584:G588" si="101">F584*48</f>
        <v>0</v>
      </c>
      <c r="H584" s="24">
        <f t="shared" ref="H584:H588" si="102">G584*E584</f>
        <v>0</v>
      </c>
      <c r="I584" s="25">
        <f t="shared" ref="I584:I586" si="103">H584*1.22</f>
        <v>0</v>
      </c>
    </row>
    <row r="585" spans="2:9" x14ac:dyDescent="0.3">
      <c r="B585" s="26">
        <v>3</v>
      </c>
      <c r="C585" s="27" t="s">
        <v>15</v>
      </c>
      <c r="D585" s="28" t="s">
        <v>14</v>
      </c>
      <c r="E585" s="28">
        <v>3</v>
      </c>
      <c r="F585" s="29"/>
      <c r="G585" s="30">
        <f t="shared" si="101"/>
        <v>0</v>
      </c>
      <c r="H585" s="30">
        <f t="shared" si="102"/>
        <v>0</v>
      </c>
      <c r="I585" s="31">
        <f t="shared" si="103"/>
        <v>0</v>
      </c>
    </row>
    <row r="586" spans="2:9" x14ac:dyDescent="0.3">
      <c r="B586" s="26">
        <v>4</v>
      </c>
      <c r="C586" s="27" t="s">
        <v>16</v>
      </c>
      <c r="D586" s="28" t="s">
        <v>14</v>
      </c>
      <c r="E586" s="28">
        <v>3</v>
      </c>
      <c r="F586" s="29"/>
      <c r="G586" s="30">
        <f t="shared" si="101"/>
        <v>0</v>
      </c>
      <c r="H586" s="30">
        <f t="shared" si="102"/>
        <v>0</v>
      </c>
      <c r="I586" s="31">
        <f t="shared" si="103"/>
        <v>0</v>
      </c>
    </row>
    <row r="587" spans="2:9" x14ac:dyDescent="0.3">
      <c r="B587" s="26">
        <v>5</v>
      </c>
      <c r="C587" s="27" t="s">
        <v>17</v>
      </c>
      <c r="D587" s="28" t="s">
        <v>14</v>
      </c>
      <c r="E587" s="28">
        <v>3</v>
      </c>
      <c r="F587" s="29"/>
      <c r="G587" s="30">
        <f t="shared" si="101"/>
        <v>0</v>
      </c>
      <c r="H587" s="30">
        <f t="shared" si="102"/>
        <v>0</v>
      </c>
      <c r="I587" s="31">
        <f>H587</f>
        <v>0</v>
      </c>
    </row>
    <row r="588" spans="2:9" ht="15" thickBot="1" x14ac:dyDescent="0.35">
      <c r="B588" s="32">
        <v>6</v>
      </c>
      <c r="C588" s="33" t="s">
        <v>18</v>
      </c>
      <c r="D588" s="34" t="s">
        <v>14</v>
      </c>
      <c r="E588" s="34">
        <v>3</v>
      </c>
      <c r="F588" s="35"/>
      <c r="G588" s="36">
        <f t="shared" si="101"/>
        <v>0</v>
      </c>
      <c r="H588" s="36">
        <f t="shared" si="102"/>
        <v>0</v>
      </c>
      <c r="I588" s="37">
        <f t="shared" ref="I588" si="104">H588*1.22</f>
        <v>0</v>
      </c>
    </row>
    <row r="590" spans="2:9" ht="15" thickBot="1" x14ac:dyDescent="0.35">
      <c r="H590" s="38" t="s">
        <v>19</v>
      </c>
      <c r="I590" s="38" t="s">
        <v>20</v>
      </c>
    </row>
    <row r="591" spans="2:9" x14ac:dyDescent="0.3">
      <c r="B591" s="20">
        <v>7</v>
      </c>
      <c r="C591" s="21" t="s">
        <v>21</v>
      </c>
      <c r="D591" s="22"/>
      <c r="E591" s="22"/>
      <c r="F591" s="21"/>
      <c r="G591" s="21"/>
      <c r="H591" s="39" t="s">
        <v>22</v>
      </c>
      <c r="I591" s="40"/>
    </row>
    <row r="592" spans="2:9" x14ac:dyDescent="0.3">
      <c r="B592" s="26">
        <v>8</v>
      </c>
      <c r="C592" s="27" t="s">
        <v>23</v>
      </c>
      <c r="D592" s="28"/>
      <c r="E592" s="28"/>
      <c r="F592" s="27"/>
      <c r="G592" s="27"/>
      <c r="H592" s="41" t="s">
        <v>24</v>
      </c>
      <c r="I592" s="42"/>
    </row>
    <row r="593" spans="2:9" x14ac:dyDescent="0.3">
      <c r="B593" s="26">
        <v>9</v>
      </c>
      <c r="C593" s="27" t="s">
        <v>25</v>
      </c>
      <c r="D593" s="28"/>
      <c r="E593" s="28"/>
      <c r="F593" s="27"/>
      <c r="G593" s="27"/>
      <c r="H593" s="41" t="s">
        <v>24</v>
      </c>
      <c r="I593" s="42"/>
    </row>
    <row r="594" spans="2:9" x14ac:dyDescent="0.3">
      <c r="B594" s="26">
        <v>10</v>
      </c>
      <c r="C594" s="27" t="s">
        <v>26</v>
      </c>
      <c r="D594" s="28"/>
      <c r="E594" s="28"/>
      <c r="F594" s="27"/>
      <c r="G594" s="27"/>
      <c r="H594" s="41" t="s">
        <v>27</v>
      </c>
      <c r="I594" s="43"/>
    </row>
    <row r="595" spans="2:9" ht="15" thickBot="1" x14ac:dyDescent="0.35">
      <c r="B595" s="32">
        <v>11</v>
      </c>
      <c r="C595" s="33" t="s">
        <v>28</v>
      </c>
      <c r="D595" s="34"/>
      <c r="E595" s="34"/>
      <c r="F595" s="33"/>
      <c r="G595" s="33"/>
      <c r="H595" s="44" t="s">
        <v>27</v>
      </c>
      <c r="I595" s="45"/>
    </row>
    <row r="598" spans="2:9" ht="18" x14ac:dyDescent="0.35">
      <c r="B598" s="1" t="s">
        <v>273</v>
      </c>
    </row>
    <row r="600" spans="2:9" ht="15" thickBot="1" x14ac:dyDescent="0.35">
      <c r="B600" s="4"/>
      <c r="C600" s="4" t="s">
        <v>0</v>
      </c>
      <c r="D600" s="5"/>
      <c r="E600" s="5"/>
      <c r="F600" s="3"/>
      <c r="G600" s="3"/>
      <c r="H600" s="3"/>
      <c r="I600" s="3"/>
    </row>
    <row r="601" spans="2:9" ht="15" thickBot="1" x14ac:dyDescent="0.35">
      <c r="B601" s="4"/>
      <c r="C601" s="6"/>
      <c r="D601" s="5"/>
      <c r="E601" s="5"/>
      <c r="F601" s="3"/>
      <c r="G601" s="3"/>
      <c r="H601" s="3"/>
      <c r="I601" s="3"/>
    </row>
    <row r="602" spans="2:9" ht="15" thickBot="1" x14ac:dyDescent="0.35"/>
    <row r="603" spans="2:9" ht="43.8" thickBot="1" x14ac:dyDescent="0.35">
      <c r="B603" s="8" t="s">
        <v>1</v>
      </c>
      <c r="C603" s="9" t="s">
        <v>2</v>
      </c>
      <c r="D603" s="9" t="s">
        <v>3</v>
      </c>
      <c r="E603" s="9" t="s">
        <v>4</v>
      </c>
      <c r="F603" s="9" t="s">
        <v>5</v>
      </c>
      <c r="G603" s="9" t="s">
        <v>6</v>
      </c>
      <c r="H603" s="9" t="s">
        <v>7</v>
      </c>
      <c r="I603" s="10" t="s">
        <v>8</v>
      </c>
    </row>
    <row r="604" spans="2:9" ht="15" thickBot="1" x14ac:dyDescent="0.35">
      <c r="B604" s="11">
        <v>1</v>
      </c>
      <c r="C604" s="12">
        <v>2</v>
      </c>
      <c r="D604" s="12">
        <v>3</v>
      </c>
      <c r="E604" s="12">
        <v>4</v>
      </c>
      <c r="F604" s="12">
        <v>5</v>
      </c>
      <c r="G604" s="12" t="s">
        <v>9</v>
      </c>
      <c r="H604" s="12" t="s">
        <v>10</v>
      </c>
      <c r="I604" s="13">
        <v>8</v>
      </c>
    </row>
    <row r="605" spans="2:9" ht="15" thickBot="1" x14ac:dyDescent="0.35">
      <c r="B605" s="14">
        <v>1</v>
      </c>
      <c r="C605" s="15" t="s">
        <v>11</v>
      </c>
      <c r="D605" s="16" t="s">
        <v>12</v>
      </c>
      <c r="E605" s="16">
        <v>3</v>
      </c>
      <c r="F605" s="17"/>
      <c r="G605" s="18">
        <f>F605*48</f>
        <v>0</v>
      </c>
      <c r="H605" s="18">
        <f>G605*E605</f>
        <v>0</v>
      </c>
      <c r="I605" s="19">
        <f>+(H605-H609)*1.22+H609</f>
        <v>0</v>
      </c>
    </row>
    <row r="606" spans="2:9" x14ac:dyDescent="0.3">
      <c r="B606" s="20">
        <v>2</v>
      </c>
      <c r="C606" s="21" t="s">
        <v>13</v>
      </c>
      <c r="D606" s="22" t="s">
        <v>14</v>
      </c>
      <c r="E606" s="22">
        <v>3</v>
      </c>
      <c r="F606" s="23"/>
      <c r="G606" s="24">
        <f t="shared" ref="G606:G610" si="105">F606*48</f>
        <v>0</v>
      </c>
      <c r="H606" s="24">
        <f t="shared" ref="H606:H610" si="106">G606*E606</f>
        <v>0</v>
      </c>
      <c r="I606" s="25">
        <f t="shared" ref="I606:I608" si="107">H606*1.22</f>
        <v>0</v>
      </c>
    </row>
    <row r="607" spans="2:9" x14ac:dyDescent="0.3">
      <c r="B607" s="26">
        <v>3</v>
      </c>
      <c r="C607" s="27" t="s">
        <v>15</v>
      </c>
      <c r="D607" s="28" t="s">
        <v>14</v>
      </c>
      <c r="E607" s="28">
        <v>3</v>
      </c>
      <c r="F607" s="29"/>
      <c r="G607" s="30">
        <f t="shared" si="105"/>
        <v>0</v>
      </c>
      <c r="H607" s="30">
        <f t="shared" si="106"/>
        <v>0</v>
      </c>
      <c r="I607" s="31">
        <f t="shared" si="107"/>
        <v>0</v>
      </c>
    </row>
    <row r="608" spans="2:9" x14ac:dyDescent="0.3">
      <c r="B608" s="26">
        <v>4</v>
      </c>
      <c r="C608" s="27" t="s">
        <v>16</v>
      </c>
      <c r="D608" s="28" t="s">
        <v>14</v>
      </c>
      <c r="E608" s="28">
        <v>3</v>
      </c>
      <c r="F608" s="29"/>
      <c r="G608" s="30">
        <f t="shared" si="105"/>
        <v>0</v>
      </c>
      <c r="H608" s="30">
        <f t="shared" si="106"/>
        <v>0</v>
      </c>
      <c r="I608" s="31">
        <f t="shared" si="107"/>
        <v>0</v>
      </c>
    </row>
    <row r="609" spans="2:9" x14ac:dyDescent="0.3">
      <c r="B609" s="26">
        <v>5</v>
      </c>
      <c r="C609" s="27" t="s">
        <v>17</v>
      </c>
      <c r="D609" s="28" t="s">
        <v>14</v>
      </c>
      <c r="E609" s="28">
        <v>3</v>
      </c>
      <c r="F609" s="29"/>
      <c r="G609" s="30">
        <f t="shared" si="105"/>
        <v>0</v>
      </c>
      <c r="H609" s="30">
        <f t="shared" si="106"/>
        <v>0</v>
      </c>
      <c r="I609" s="31">
        <f>H609</f>
        <v>0</v>
      </c>
    </row>
    <row r="610" spans="2:9" ht="15" thickBot="1" x14ac:dyDescent="0.35">
      <c r="B610" s="32">
        <v>6</v>
      </c>
      <c r="C610" s="33" t="s">
        <v>18</v>
      </c>
      <c r="D610" s="34" t="s">
        <v>14</v>
      </c>
      <c r="E610" s="34">
        <v>3</v>
      </c>
      <c r="F610" s="35"/>
      <c r="G610" s="36">
        <f t="shared" si="105"/>
        <v>0</v>
      </c>
      <c r="H610" s="36">
        <f t="shared" si="106"/>
        <v>0</v>
      </c>
      <c r="I610" s="37">
        <f t="shared" ref="I610" si="108">H610*1.22</f>
        <v>0</v>
      </c>
    </row>
    <row r="612" spans="2:9" ht="15" thickBot="1" x14ac:dyDescent="0.35">
      <c r="H612" s="38" t="s">
        <v>19</v>
      </c>
      <c r="I612" s="38" t="s">
        <v>20</v>
      </c>
    </row>
    <row r="613" spans="2:9" x14ac:dyDescent="0.3">
      <c r="B613" s="20">
        <v>7</v>
      </c>
      <c r="C613" s="21" t="s">
        <v>21</v>
      </c>
      <c r="D613" s="22"/>
      <c r="E613" s="22"/>
      <c r="F613" s="21"/>
      <c r="G613" s="21"/>
      <c r="H613" s="39" t="s">
        <v>22</v>
      </c>
      <c r="I613" s="40"/>
    </row>
    <row r="614" spans="2:9" x14ac:dyDescent="0.3">
      <c r="B614" s="26">
        <v>8</v>
      </c>
      <c r="C614" s="27" t="s">
        <v>23</v>
      </c>
      <c r="D614" s="28"/>
      <c r="E614" s="28"/>
      <c r="F614" s="27"/>
      <c r="G614" s="27"/>
      <c r="H614" s="41" t="s">
        <v>24</v>
      </c>
      <c r="I614" s="42"/>
    </row>
    <row r="615" spans="2:9" x14ac:dyDescent="0.3">
      <c r="B615" s="26">
        <v>9</v>
      </c>
      <c r="C615" s="27" t="s">
        <v>25</v>
      </c>
      <c r="D615" s="28"/>
      <c r="E615" s="28"/>
      <c r="F615" s="27"/>
      <c r="G615" s="27"/>
      <c r="H615" s="41" t="s">
        <v>24</v>
      </c>
      <c r="I615" s="42"/>
    </row>
    <row r="616" spans="2:9" x14ac:dyDescent="0.3">
      <c r="B616" s="26">
        <v>10</v>
      </c>
      <c r="C616" s="27" t="s">
        <v>26</v>
      </c>
      <c r="D616" s="28"/>
      <c r="E616" s="28"/>
      <c r="F616" s="27"/>
      <c r="G616" s="27"/>
      <c r="H616" s="41" t="s">
        <v>27</v>
      </c>
      <c r="I616" s="43"/>
    </row>
    <row r="617" spans="2:9" ht="15" thickBot="1" x14ac:dyDescent="0.35">
      <c r="B617" s="32">
        <v>11</v>
      </c>
      <c r="C617" s="33" t="s">
        <v>28</v>
      </c>
      <c r="D617" s="34"/>
      <c r="E617" s="34"/>
      <c r="F617" s="33"/>
      <c r="G617" s="33"/>
      <c r="H617" s="44" t="s">
        <v>27</v>
      </c>
      <c r="I617" s="45"/>
    </row>
    <row r="620" spans="2:9" ht="18" x14ac:dyDescent="0.35">
      <c r="B620" s="1" t="s">
        <v>274</v>
      </c>
    </row>
    <row r="622" spans="2:9" ht="15" thickBot="1" x14ac:dyDescent="0.35">
      <c r="B622" s="4"/>
      <c r="C622" s="4" t="s">
        <v>0</v>
      </c>
      <c r="D622" s="5"/>
      <c r="E622" s="5"/>
      <c r="F622" s="3"/>
      <c r="G622" s="3"/>
      <c r="H622" s="3"/>
      <c r="I622" s="3"/>
    </row>
    <row r="623" spans="2:9" ht="15" thickBot="1" x14ac:dyDescent="0.35">
      <c r="B623" s="4"/>
      <c r="C623" s="6"/>
      <c r="D623" s="5"/>
      <c r="E623" s="5"/>
      <c r="F623" s="3"/>
      <c r="G623" s="3"/>
      <c r="H623" s="3"/>
      <c r="I623" s="3"/>
    </row>
    <row r="624" spans="2:9" ht="15" thickBot="1" x14ac:dyDescent="0.35"/>
    <row r="625" spans="2:9" ht="43.8" thickBot="1" x14ac:dyDescent="0.35">
      <c r="B625" s="8" t="s">
        <v>1</v>
      </c>
      <c r="C625" s="9" t="s">
        <v>2</v>
      </c>
      <c r="D625" s="9" t="s">
        <v>3</v>
      </c>
      <c r="E625" s="9" t="s">
        <v>4</v>
      </c>
      <c r="F625" s="9" t="s">
        <v>5</v>
      </c>
      <c r="G625" s="9" t="s">
        <v>6</v>
      </c>
      <c r="H625" s="9" t="s">
        <v>7</v>
      </c>
      <c r="I625" s="10" t="s">
        <v>8</v>
      </c>
    </row>
    <row r="626" spans="2:9" ht="15" thickBot="1" x14ac:dyDescent="0.35">
      <c r="B626" s="11">
        <v>1</v>
      </c>
      <c r="C626" s="12">
        <v>2</v>
      </c>
      <c r="D626" s="12">
        <v>3</v>
      </c>
      <c r="E626" s="12">
        <v>4</v>
      </c>
      <c r="F626" s="12">
        <v>5</v>
      </c>
      <c r="G626" s="12" t="s">
        <v>9</v>
      </c>
      <c r="H626" s="12" t="s">
        <v>10</v>
      </c>
      <c r="I626" s="13">
        <v>8</v>
      </c>
    </row>
    <row r="627" spans="2:9" ht="15" thickBot="1" x14ac:dyDescent="0.35">
      <c r="B627" s="14">
        <v>1</v>
      </c>
      <c r="C627" s="15" t="s">
        <v>11</v>
      </c>
      <c r="D627" s="16" t="s">
        <v>12</v>
      </c>
      <c r="E627" s="16">
        <v>2</v>
      </c>
      <c r="F627" s="17"/>
      <c r="G627" s="18">
        <f>F627*48</f>
        <v>0</v>
      </c>
      <c r="H627" s="18">
        <f>G627*E627</f>
        <v>0</v>
      </c>
      <c r="I627" s="19">
        <f>+(H627-H631)*1.22+H631</f>
        <v>0</v>
      </c>
    </row>
    <row r="628" spans="2:9" x14ac:dyDescent="0.3">
      <c r="B628" s="20">
        <v>2</v>
      </c>
      <c r="C628" s="21" t="s">
        <v>13</v>
      </c>
      <c r="D628" s="22" t="s">
        <v>14</v>
      </c>
      <c r="E628" s="22">
        <v>2</v>
      </c>
      <c r="F628" s="23"/>
      <c r="G628" s="24">
        <f t="shared" ref="G628:G632" si="109">F628*48</f>
        <v>0</v>
      </c>
      <c r="H628" s="24">
        <f t="shared" ref="H628:H632" si="110">G628*E628</f>
        <v>0</v>
      </c>
      <c r="I628" s="25">
        <f t="shared" ref="I628:I630" si="111">H628*1.22</f>
        <v>0</v>
      </c>
    </row>
    <row r="629" spans="2:9" x14ac:dyDescent="0.3">
      <c r="B629" s="26">
        <v>3</v>
      </c>
      <c r="C629" s="27" t="s">
        <v>15</v>
      </c>
      <c r="D629" s="28" t="s">
        <v>14</v>
      </c>
      <c r="E629" s="28">
        <v>2</v>
      </c>
      <c r="F629" s="29"/>
      <c r="G629" s="30">
        <f t="shared" si="109"/>
        <v>0</v>
      </c>
      <c r="H629" s="30">
        <f t="shared" si="110"/>
        <v>0</v>
      </c>
      <c r="I629" s="31">
        <f t="shared" si="111"/>
        <v>0</v>
      </c>
    </row>
    <row r="630" spans="2:9" x14ac:dyDescent="0.3">
      <c r="B630" s="26">
        <v>4</v>
      </c>
      <c r="C630" s="27" t="s">
        <v>16</v>
      </c>
      <c r="D630" s="28" t="s">
        <v>14</v>
      </c>
      <c r="E630" s="28">
        <v>2</v>
      </c>
      <c r="F630" s="29"/>
      <c r="G630" s="30">
        <f t="shared" si="109"/>
        <v>0</v>
      </c>
      <c r="H630" s="30">
        <f t="shared" si="110"/>
        <v>0</v>
      </c>
      <c r="I630" s="31">
        <f t="shared" si="111"/>
        <v>0</v>
      </c>
    </row>
    <row r="631" spans="2:9" x14ac:dyDescent="0.3">
      <c r="B631" s="26">
        <v>5</v>
      </c>
      <c r="C631" s="27" t="s">
        <v>17</v>
      </c>
      <c r="D631" s="28" t="s">
        <v>14</v>
      </c>
      <c r="E631" s="28">
        <v>2</v>
      </c>
      <c r="F631" s="29"/>
      <c r="G631" s="30">
        <f t="shared" si="109"/>
        <v>0</v>
      </c>
      <c r="H631" s="30">
        <f t="shared" si="110"/>
        <v>0</v>
      </c>
      <c r="I631" s="31">
        <f>H631</f>
        <v>0</v>
      </c>
    </row>
    <row r="632" spans="2:9" ht="15" thickBot="1" x14ac:dyDescent="0.35">
      <c r="B632" s="32">
        <v>6</v>
      </c>
      <c r="C632" s="33" t="s">
        <v>18</v>
      </c>
      <c r="D632" s="34" t="s">
        <v>14</v>
      </c>
      <c r="E632" s="34">
        <v>2</v>
      </c>
      <c r="F632" s="35"/>
      <c r="G632" s="36">
        <f t="shared" si="109"/>
        <v>0</v>
      </c>
      <c r="H632" s="36">
        <f t="shared" si="110"/>
        <v>0</v>
      </c>
      <c r="I632" s="37">
        <f t="shared" ref="I632" si="112">H632*1.22</f>
        <v>0</v>
      </c>
    </row>
    <row r="634" spans="2:9" ht="15" thickBot="1" x14ac:dyDescent="0.35">
      <c r="H634" s="38" t="s">
        <v>19</v>
      </c>
      <c r="I634" s="38" t="s">
        <v>20</v>
      </c>
    </row>
    <row r="635" spans="2:9" x14ac:dyDescent="0.3">
      <c r="B635" s="20">
        <v>7</v>
      </c>
      <c r="C635" s="21" t="s">
        <v>21</v>
      </c>
      <c r="D635" s="22"/>
      <c r="E635" s="22"/>
      <c r="F635" s="21"/>
      <c r="G635" s="21"/>
      <c r="H635" s="39" t="s">
        <v>22</v>
      </c>
      <c r="I635" s="40"/>
    </row>
    <row r="636" spans="2:9" x14ac:dyDescent="0.3">
      <c r="B636" s="26">
        <v>8</v>
      </c>
      <c r="C636" s="27" t="s">
        <v>23</v>
      </c>
      <c r="D636" s="28"/>
      <c r="E636" s="28"/>
      <c r="F636" s="27"/>
      <c r="G636" s="27"/>
      <c r="H636" s="41" t="s">
        <v>24</v>
      </c>
      <c r="I636" s="42"/>
    </row>
    <row r="637" spans="2:9" x14ac:dyDescent="0.3">
      <c r="B637" s="26">
        <v>9</v>
      </c>
      <c r="C637" s="27" t="s">
        <v>25</v>
      </c>
      <c r="D637" s="28"/>
      <c r="E637" s="28"/>
      <c r="F637" s="27"/>
      <c r="G637" s="27"/>
      <c r="H637" s="41" t="s">
        <v>24</v>
      </c>
      <c r="I637" s="42"/>
    </row>
    <row r="638" spans="2:9" x14ac:dyDescent="0.3">
      <c r="B638" s="26">
        <v>10</v>
      </c>
      <c r="C638" s="27" t="s">
        <v>26</v>
      </c>
      <c r="D638" s="28"/>
      <c r="E638" s="28"/>
      <c r="F638" s="27"/>
      <c r="G638" s="27"/>
      <c r="H638" s="41" t="s">
        <v>27</v>
      </c>
      <c r="I638" s="43"/>
    </row>
    <row r="639" spans="2:9" ht="15" thickBot="1" x14ac:dyDescent="0.35">
      <c r="B639" s="32">
        <v>11</v>
      </c>
      <c r="C639" s="33" t="s">
        <v>28</v>
      </c>
      <c r="D639" s="34"/>
      <c r="E639" s="34"/>
      <c r="F639" s="33"/>
      <c r="G639" s="33"/>
      <c r="H639" s="44" t="s">
        <v>27</v>
      </c>
      <c r="I639" s="45"/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24E0-E37C-44B9-90A0-26C1EC99A143}">
  <sheetPr>
    <pageSetUpPr fitToPage="1"/>
  </sheetPr>
  <dimension ref="B2:F73"/>
  <sheetViews>
    <sheetView workbookViewId="0">
      <pane xSplit="1" ySplit="5" topLeftCell="B58" activePane="bottomRight" state="frozen"/>
      <selection activeCell="D20" sqref="D20"/>
      <selection pane="topRight" activeCell="D20" sqref="D20"/>
      <selection pane="bottomLeft" activeCell="D20" sqref="D20"/>
      <selection pane="bottomRight" activeCell="C34" sqref="C34"/>
    </sheetView>
  </sheetViews>
  <sheetFormatPr defaultColWidth="8.88671875" defaultRowHeight="14.4" x14ac:dyDescent="0.3"/>
  <cols>
    <col min="1" max="1" width="8.88671875" style="48"/>
    <col min="2" max="2" width="16.88671875" style="48" bestFit="1" customWidth="1"/>
    <col min="3" max="3" width="75" style="48" bestFit="1" customWidth="1"/>
    <col min="4" max="4" width="17.6640625" style="48" customWidth="1"/>
    <col min="5" max="5" width="17.88671875" style="48" customWidth="1"/>
    <col min="6" max="6" width="17.5546875" style="48" bestFit="1" customWidth="1"/>
    <col min="7" max="16384" width="8.88671875" style="48"/>
  </cols>
  <sheetData>
    <row r="2" spans="2:6" s="47" customFormat="1" ht="18" x14ac:dyDescent="0.35">
      <c r="C2" s="47" t="s">
        <v>280</v>
      </c>
    </row>
    <row r="4" spans="2:6" ht="15" thickBot="1" x14ac:dyDescent="0.35">
      <c r="C4" s="49" t="s">
        <v>29</v>
      </c>
    </row>
    <row r="5" spans="2:6" ht="15" thickBot="1" x14ac:dyDescent="0.35">
      <c r="C5" s="50"/>
    </row>
    <row r="8" spans="2:6" x14ac:dyDescent="0.3">
      <c r="C8" s="49" t="s">
        <v>30</v>
      </c>
    </row>
    <row r="9" spans="2:6" ht="15" thickBot="1" x14ac:dyDescent="0.35"/>
    <row r="10" spans="2:6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6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6" x14ac:dyDescent="0.3">
      <c r="B12" s="58">
        <v>1</v>
      </c>
      <c r="C12" s="59" t="s">
        <v>37</v>
      </c>
      <c r="D12" s="60"/>
      <c r="E12" s="60"/>
      <c r="F12" s="61">
        <f>(D12+E12)/2</f>
        <v>0</v>
      </c>
    </row>
    <row r="13" spans="2:6" ht="15" thickBot="1" x14ac:dyDescent="0.35">
      <c r="B13" s="62">
        <v>2</v>
      </c>
      <c r="C13" s="63" t="s">
        <v>38</v>
      </c>
      <c r="D13" s="64"/>
      <c r="E13" s="64"/>
      <c r="F13" s="65">
        <f>(D13+E13)/2</f>
        <v>0</v>
      </c>
    </row>
    <row r="15" spans="2:6" ht="15" thickBot="1" x14ac:dyDescent="0.35"/>
    <row r="16" spans="2:6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68"/>
    </row>
    <row r="19" spans="2:5" x14ac:dyDescent="0.3">
      <c r="B19" s="66">
        <v>2</v>
      </c>
      <c r="C19" s="67" t="s">
        <v>40</v>
      </c>
      <c r="D19" s="68"/>
    </row>
    <row r="20" spans="2:5" ht="15" thickBot="1" x14ac:dyDescent="0.35">
      <c r="B20" s="62">
        <v>3</v>
      </c>
      <c r="C20" s="63" t="s">
        <v>41</v>
      </c>
      <c r="D20" s="69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118" t="s">
        <v>43</v>
      </c>
      <c r="C25" s="115" t="s">
        <v>44</v>
      </c>
      <c r="D25" s="52" t="s">
        <v>45</v>
      </c>
      <c r="E25" s="53" t="s">
        <v>46</v>
      </c>
    </row>
    <row r="26" spans="2:5" ht="15" thickBot="1" x14ac:dyDescent="0.35">
      <c r="B26" s="119">
        <v>1</v>
      </c>
      <c r="C26" s="116">
        <v>2</v>
      </c>
      <c r="D26" s="71">
        <v>3</v>
      </c>
      <c r="E26" s="72">
        <v>4</v>
      </c>
    </row>
    <row r="27" spans="2:5" ht="15" thickBot="1" x14ac:dyDescent="0.35">
      <c r="B27" s="122" t="s">
        <v>47</v>
      </c>
      <c r="C27" s="117" t="s">
        <v>48</v>
      </c>
      <c r="D27" s="75" t="s">
        <v>49</v>
      </c>
      <c r="E27" s="76"/>
    </row>
    <row r="28" spans="2:5" ht="16.8" thickBot="1" x14ac:dyDescent="0.35">
      <c r="B28" s="141" t="s">
        <v>50</v>
      </c>
      <c r="C28" s="112" t="s">
        <v>230</v>
      </c>
      <c r="D28" s="79" t="s">
        <v>51</v>
      </c>
      <c r="E28" s="80"/>
    </row>
    <row r="29" spans="2:5" ht="15" thickBot="1" x14ac:dyDescent="0.35">
      <c r="B29" s="142"/>
      <c r="C29" s="112" t="s">
        <v>52</v>
      </c>
      <c r="D29" s="79" t="s">
        <v>53</v>
      </c>
      <c r="E29" s="80"/>
    </row>
    <row r="30" spans="2:5" ht="15" thickBot="1" x14ac:dyDescent="0.35">
      <c r="B30" s="121" t="s">
        <v>54</v>
      </c>
      <c r="C30" s="110" t="s">
        <v>55</v>
      </c>
      <c r="D30" s="75" t="s">
        <v>49</v>
      </c>
      <c r="E30" s="80"/>
    </row>
    <row r="31" spans="2:5" ht="15" thickBot="1" x14ac:dyDescent="0.35">
      <c r="B31" s="141" t="s">
        <v>56</v>
      </c>
      <c r="C31" s="110" t="s">
        <v>57</v>
      </c>
      <c r="D31" s="75" t="s">
        <v>49</v>
      </c>
      <c r="E31" s="80"/>
    </row>
    <row r="32" spans="2:5" ht="15" thickBot="1" x14ac:dyDescent="0.35">
      <c r="B32" s="142"/>
      <c r="C32" s="110" t="s">
        <v>58</v>
      </c>
      <c r="D32" s="75" t="s">
        <v>49</v>
      </c>
      <c r="E32" s="80"/>
    </row>
    <row r="33" spans="2:5" ht="15" thickBot="1" x14ac:dyDescent="0.35">
      <c r="B33" s="141" t="s">
        <v>59</v>
      </c>
      <c r="C33" s="110" t="s">
        <v>60</v>
      </c>
      <c r="D33" s="79" t="s">
        <v>61</v>
      </c>
      <c r="E33" s="80"/>
    </row>
    <row r="34" spans="2:5" ht="15" thickBot="1" x14ac:dyDescent="0.35">
      <c r="B34" s="143"/>
      <c r="C34" s="110" t="s">
        <v>62</v>
      </c>
      <c r="D34" s="79" t="s">
        <v>63</v>
      </c>
      <c r="E34" s="80"/>
    </row>
    <row r="35" spans="2:5" ht="15" thickBot="1" x14ac:dyDescent="0.35">
      <c r="B35" s="143"/>
      <c r="C35" s="110" t="s">
        <v>64</v>
      </c>
      <c r="D35" s="79" t="s">
        <v>63</v>
      </c>
      <c r="E35" s="80"/>
    </row>
    <row r="36" spans="2:5" ht="15" thickBot="1" x14ac:dyDescent="0.35">
      <c r="B36" s="143"/>
      <c r="C36" s="110" t="s">
        <v>65</v>
      </c>
      <c r="D36" s="79" t="s">
        <v>63</v>
      </c>
      <c r="E36" s="80"/>
    </row>
    <row r="37" spans="2:5" ht="15" thickBot="1" x14ac:dyDescent="0.35">
      <c r="B37" s="143"/>
      <c r="C37" s="110" t="s">
        <v>66</v>
      </c>
      <c r="D37" s="79" t="s">
        <v>67</v>
      </c>
      <c r="E37" s="80"/>
    </row>
    <row r="38" spans="2:5" ht="15" thickBot="1" x14ac:dyDescent="0.35">
      <c r="B38" s="142"/>
      <c r="C38" s="110" t="s">
        <v>68</v>
      </c>
      <c r="D38" s="79" t="s">
        <v>69</v>
      </c>
      <c r="E38" s="80"/>
    </row>
    <row r="39" spans="2:5" ht="15" thickBot="1" x14ac:dyDescent="0.35">
      <c r="B39" s="144" t="s">
        <v>70</v>
      </c>
      <c r="C39" s="110" t="s">
        <v>71</v>
      </c>
      <c r="D39" s="75" t="s">
        <v>49</v>
      </c>
      <c r="E39" s="80"/>
    </row>
    <row r="40" spans="2:5" ht="15" thickBot="1" x14ac:dyDescent="0.35">
      <c r="B40" s="145"/>
      <c r="C40" s="110" t="s">
        <v>72</v>
      </c>
      <c r="D40" s="75" t="s">
        <v>49</v>
      </c>
      <c r="E40" s="80"/>
    </row>
    <row r="41" spans="2:5" ht="15" thickBot="1" x14ac:dyDescent="0.35">
      <c r="B41" s="146" t="s">
        <v>73</v>
      </c>
      <c r="C41" s="112" t="s">
        <v>194</v>
      </c>
      <c r="D41" s="75" t="s">
        <v>49</v>
      </c>
      <c r="E41" s="80"/>
    </row>
    <row r="42" spans="2:5" ht="43.8" thickBot="1" x14ac:dyDescent="0.35">
      <c r="B42" s="147"/>
      <c r="C42" s="112" t="s">
        <v>192</v>
      </c>
      <c r="D42" s="75" t="s">
        <v>49</v>
      </c>
      <c r="E42" s="80"/>
    </row>
    <row r="43" spans="2:5" ht="15" thickBot="1" x14ac:dyDescent="0.35">
      <c r="B43" s="147"/>
      <c r="C43" s="110" t="s">
        <v>75</v>
      </c>
      <c r="D43" s="75" t="s">
        <v>49</v>
      </c>
      <c r="E43" s="80"/>
    </row>
    <row r="44" spans="2:5" ht="87" thickBot="1" x14ac:dyDescent="0.35">
      <c r="B44" s="147"/>
      <c r="C44" s="112" t="s">
        <v>281</v>
      </c>
      <c r="D44" s="75" t="s">
        <v>49</v>
      </c>
      <c r="E44" s="80"/>
    </row>
    <row r="45" spans="2:5" ht="15" thickBot="1" x14ac:dyDescent="0.35">
      <c r="B45" s="148"/>
      <c r="C45" s="112" t="s">
        <v>133</v>
      </c>
      <c r="D45" s="75" t="s">
        <v>49</v>
      </c>
      <c r="E45" s="80"/>
    </row>
    <row r="46" spans="2:5" ht="15" thickBot="1" x14ac:dyDescent="0.35">
      <c r="B46" s="138" t="s">
        <v>76</v>
      </c>
      <c r="C46" s="110" t="s">
        <v>77</v>
      </c>
      <c r="D46" s="75" t="s">
        <v>49</v>
      </c>
      <c r="E46" s="80"/>
    </row>
    <row r="47" spans="2:5" ht="15" thickBot="1" x14ac:dyDescent="0.35">
      <c r="B47" s="139"/>
      <c r="C47" s="110" t="s">
        <v>78</v>
      </c>
      <c r="D47" s="75" t="s">
        <v>49</v>
      </c>
      <c r="E47" s="80"/>
    </row>
    <row r="48" spans="2:5" ht="15" thickBot="1" x14ac:dyDescent="0.35">
      <c r="B48" s="139"/>
      <c r="C48" s="110" t="s">
        <v>79</v>
      </c>
      <c r="D48" s="75" t="s">
        <v>49</v>
      </c>
      <c r="E48" s="80"/>
    </row>
    <row r="49" spans="2:5" ht="15" thickBot="1" x14ac:dyDescent="0.35">
      <c r="B49" s="139"/>
      <c r="C49" s="93" t="s">
        <v>139</v>
      </c>
      <c r="D49" s="75" t="s">
        <v>49</v>
      </c>
      <c r="E49" s="80"/>
    </row>
    <row r="50" spans="2:5" ht="15" thickBot="1" x14ac:dyDescent="0.35">
      <c r="B50" s="140"/>
      <c r="C50" s="110" t="s">
        <v>80</v>
      </c>
      <c r="D50" s="75" t="s">
        <v>49</v>
      </c>
      <c r="E50" s="80"/>
    </row>
    <row r="51" spans="2:5" ht="30" customHeight="1" thickBot="1" x14ac:dyDescent="0.35">
      <c r="B51" s="138" t="s">
        <v>81</v>
      </c>
      <c r="C51" s="110" t="s">
        <v>183</v>
      </c>
      <c r="D51" s="75" t="s">
        <v>49</v>
      </c>
      <c r="E51" s="80"/>
    </row>
    <row r="52" spans="2:5" ht="43.8" thickBot="1" x14ac:dyDescent="0.35">
      <c r="B52" s="139"/>
      <c r="C52" s="82" t="s">
        <v>242</v>
      </c>
      <c r="D52" s="75" t="s">
        <v>243</v>
      </c>
      <c r="E52" s="80"/>
    </row>
    <row r="53" spans="2:5" ht="15" thickBot="1" x14ac:dyDescent="0.35">
      <c r="B53" s="139"/>
      <c r="C53" s="110" t="s">
        <v>82</v>
      </c>
      <c r="D53" s="75" t="s">
        <v>49</v>
      </c>
      <c r="E53" s="80"/>
    </row>
    <row r="54" spans="2:5" ht="29.4" thickBot="1" x14ac:dyDescent="0.35">
      <c r="B54" s="140"/>
      <c r="C54" s="110" t="s">
        <v>83</v>
      </c>
      <c r="D54" s="75" t="s">
        <v>49</v>
      </c>
      <c r="E54" s="80"/>
    </row>
    <row r="55" spans="2:5" ht="15" thickBot="1" x14ac:dyDescent="0.35">
      <c r="B55" s="120" t="s">
        <v>84</v>
      </c>
      <c r="C55" s="110" t="s">
        <v>187</v>
      </c>
      <c r="D55" s="75" t="s">
        <v>49</v>
      </c>
      <c r="E55" s="80"/>
    </row>
    <row r="56" spans="2:5" ht="29.4" thickBot="1" x14ac:dyDescent="0.35">
      <c r="B56" s="135" t="s">
        <v>85</v>
      </c>
      <c r="C56" s="110" t="s">
        <v>140</v>
      </c>
      <c r="D56" s="75" t="s">
        <v>49</v>
      </c>
      <c r="E56" s="80"/>
    </row>
    <row r="57" spans="2:5" ht="15" thickBot="1" x14ac:dyDescent="0.35">
      <c r="B57" s="136"/>
      <c r="C57" s="110" t="s">
        <v>86</v>
      </c>
      <c r="D57" s="75" t="s">
        <v>49</v>
      </c>
      <c r="E57" s="80"/>
    </row>
    <row r="58" spans="2:5" ht="29.4" thickBot="1" x14ac:dyDescent="0.35">
      <c r="B58" s="136"/>
      <c r="C58" s="111" t="s">
        <v>87</v>
      </c>
      <c r="D58" s="75" t="s">
        <v>49</v>
      </c>
      <c r="E58" s="80"/>
    </row>
    <row r="59" spans="2:5" ht="29.4" thickBot="1" x14ac:dyDescent="0.35">
      <c r="B59" s="136"/>
      <c r="C59" s="112" t="s">
        <v>88</v>
      </c>
      <c r="D59" s="75" t="s">
        <v>49</v>
      </c>
      <c r="E59" s="80"/>
    </row>
    <row r="60" spans="2:5" ht="15" thickBot="1" x14ac:dyDescent="0.35">
      <c r="B60" s="136"/>
      <c r="C60" s="112" t="s">
        <v>89</v>
      </c>
      <c r="D60" s="75" t="s">
        <v>49</v>
      </c>
      <c r="E60" s="80"/>
    </row>
    <row r="61" spans="2:5" ht="15" thickBot="1" x14ac:dyDescent="0.35">
      <c r="B61" s="136"/>
      <c r="C61" s="110" t="s">
        <v>90</v>
      </c>
      <c r="D61" s="75" t="s">
        <v>49</v>
      </c>
      <c r="E61" s="80"/>
    </row>
    <row r="62" spans="2:5" ht="15" thickBot="1" x14ac:dyDescent="0.35">
      <c r="B62" s="136"/>
      <c r="C62" s="110" t="s">
        <v>91</v>
      </c>
      <c r="D62" s="75" t="s">
        <v>49</v>
      </c>
      <c r="E62" s="80"/>
    </row>
    <row r="63" spans="2:5" ht="15" thickBot="1" x14ac:dyDescent="0.35">
      <c r="B63" s="136"/>
      <c r="C63" s="112" t="s">
        <v>92</v>
      </c>
      <c r="D63" s="75" t="s">
        <v>49</v>
      </c>
      <c r="E63" s="80"/>
    </row>
    <row r="64" spans="2:5" ht="15" thickBot="1" x14ac:dyDescent="0.35">
      <c r="B64" s="136"/>
      <c r="C64" s="112" t="s">
        <v>93</v>
      </c>
      <c r="D64" s="75" t="s">
        <v>49</v>
      </c>
      <c r="E64" s="80"/>
    </row>
    <row r="65" spans="2:5" ht="15" thickBot="1" x14ac:dyDescent="0.35">
      <c r="B65" s="136"/>
      <c r="C65" s="112" t="s">
        <v>94</v>
      </c>
      <c r="D65" s="75" t="s">
        <v>49</v>
      </c>
      <c r="E65" s="80"/>
    </row>
    <row r="66" spans="2:5" ht="15" thickBot="1" x14ac:dyDescent="0.35">
      <c r="B66" s="136"/>
      <c r="C66" s="110" t="s">
        <v>95</v>
      </c>
      <c r="D66" s="75" t="s">
        <v>49</v>
      </c>
      <c r="E66" s="80"/>
    </row>
    <row r="67" spans="2:5" ht="29.4" thickBot="1" x14ac:dyDescent="0.35">
      <c r="B67" s="136"/>
      <c r="C67" s="112" t="s">
        <v>96</v>
      </c>
      <c r="D67" s="75" t="s">
        <v>49</v>
      </c>
      <c r="E67" s="80"/>
    </row>
    <row r="68" spans="2:5" ht="15" thickBot="1" x14ac:dyDescent="0.35">
      <c r="B68" s="136"/>
      <c r="C68" s="112" t="s">
        <v>141</v>
      </c>
      <c r="D68" s="75" t="s">
        <v>49</v>
      </c>
      <c r="E68" s="80"/>
    </row>
    <row r="69" spans="2:5" ht="15" thickBot="1" x14ac:dyDescent="0.35">
      <c r="B69" s="136"/>
      <c r="C69" s="113" t="s">
        <v>97</v>
      </c>
      <c r="D69" s="75" t="s">
        <v>49</v>
      </c>
      <c r="E69" s="80"/>
    </row>
    <row r="70" spans="2:5" ht="15" thickBot="1" x14ac:dyDescent="0.35">
      <c r="B70" s="136"/>
      <c r="C70" s="111" t="s">
        <v>98</v>
      </c>
      <c r="D70" s="75" t="s">
        <v>49</v>
      </c>
      <c r="E70" s="80"/>
    </row>
    <row r="71" spans="2:5" ht="15" thickBot="1" x14ac:dyDescent="0.35">
      <c r="B71" s="137"/>
      <c r="C71" s="114" t="s">
        <v>99</v>
      </c>
      <c r="D71" s="86" t="s">
        <v>49</v>
      </c>
      <c r="E71" s="80"/>
    </row>
    <row r="72" spans="2:5" x14ac:dyDescent="0.3">
      <c r="C72" s="49" t="s">
        <v>225</v>
      </c>
    </row>
    <row r="73" spans="2:5" x14ac:dyDescent="0.3">
      <c r="C73" s="87" t="s">
        <v>231</v>
      </c>
    </row>
  </sheetData>
  <mergeCells count="8">
    <mergeCell ref="B56:B71"/>
    <mergeCell ref="B51:B54"/>
    <mergeCell ref="B28:B29"/>
    <mergeCell ref="B31:B32"/>
    <mergeCell ref="B33:B38"/>
    <mergeCell ref="B39:B40"/>
    <mergeCell ref="B41:B45"/>
    <mergeCell ref="B46:B50"/>
  </mergeCells>
  <conditionalFormatting sqref="E27">
    <cfRule type="cellIs" dxfId="24" priority="4" operator="equal">
      <formula>"ne"</formula>
    </cfRule>
  </conditionalFormatting>
  <conditionalFormatting sqref="E30:E32">
    <cfRule type="cellIs" dxfId="23" priority="3" operator="equal">
      <formula>"ne"</formula>
    </cfRule>
  </conditionalFormatting>
  <conditionalFormatting sqref="E39:E71">
    <cfRule type="cellIs" dxfId="22" priority="2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39:E51 E53:E71" xr:uid="{4DE7DC22-9D76-4A5D-913C-C4C3CBF55522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4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8DB3-011B-43A0-A3BC-6EC5D0D4D5A5}">
  <sheetPr>
    <pageSetUpPr fitToPage="1"/>
  </sheetPr>
  <dimension ref="B2:F73"/>
  <sheetViews>
    <sheetView workbookViewId="0">
      <pane xSplit="1" ySplit="5" topLeftCell="B31" activePane="bottomRight" state="frozen"/>
      <selection activeCell="D20" sqref="D20"/>
      <selection pane="topRight" activeCell="D20" sqref="D20"/>
      <selection pane="bottomLeft" activeCell="D20" sqref="D20"/>
      <selection pane="bottomRight" activeCell="E44" sqref="E44"/>
    </sheetView>
  </sheetViews>
  <sheetFormatPr defaultColWidth="8.88671875" defaultRowHeight="14.4" x14ac:dyDescent="0.3"/>
  <cols>
    <col min="1" max="1" width="8.88671875" style="48"/>
    <col min="2" max="2" width="21.5546875" style="48" bestFit="1" customWidth="1"/>
    <col min="3" max="3" width="75.33203125" style="48" customWidth="1"/>
    <col min="4" max="4" width="17.6640625" style="54" customWidth="1"/>
    <col min="5" max="5" width="17.88671875" style="48" customWidth="1"/>
    <col min="6" max="6" width="19.109375" style="48" customWidth="1"/>
    <col min="7" max="16384" width="8.88671875" style="48"/>
  </cols>
  <sheetData>
    <row r="2" spans="2:6" s="47" customFormat="1" ht="18" x14ac:dyDescent="0.35">
      <c r="C2" s="47" t="s">
        <v>244</v>
      </c>
      <c r="D2" s="88"/>
    </row>
    <row r="4" spans="2:6" ht="15" thickBot="1" x14ac:dyDescent="0.35">
      <c r="C4" s="49" t="s">
        <v>29</v>
      </c>
    </row>
    <row r="5" spans="2:6" ht="15" thickBot="1" x14ac:dyDescent="0.35">
      <c r="C5" s="50"/>
    </row>
    <row r="8" spans="2:6" x14ac:dyDescent="0.3">
      <c r="C8" s="49" t="s">
        <v>30</v>
      </c>
    </row>
    <row r="9" spans="2:6" ht="15" thickBot="1" x14ac:dyDescent="0.35"/>
    <row r="10" spans="2:6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6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6" x14ac:dyDescent="0.3">
      <c r="B12" s="58">
        <v>1</v>
      </c>
      <c r="C12" s="59" t="s">
        <v>37</v>
      </c>
      <c r="D12" s="89"/>
      <c r="E12" s="60"/>
      <c r="F12" s="61">
        <f>(D12+E12)/2</f>
        <v>0</v>
      </c>
    </row>
    <row r="13" spans="2:6" ht="15" thickBot="1" x14ac:dyDescent="0.35">
      <c r="B13" s="62">
        <v>2</v>
      </c>
      <c r="C13" s="63" t="s">
        <v>38</v>
      </c>
      <c r="D13" s="90"/>
      <c r="E13" s="64"/>
      <c r="F13" s="65">
        <f>(D13+E13)/2</f>
        <v>0</v>
      </c>
    </row>
    <row r="15" spans="2:6" ht="15" thickBot="1" x14ac:dyDescent="0.35"/>
    <row r="16" spans="2:6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91"/>
    </row>
    <row r="19" spans="2:5" x14ac:dyDescent="0.3">
      <c r="B19" s="66">
        <v>2</v>
      </c>
      <c r="C19" s="67" t="s">
        <v>40</v>
      </c>
      <c r="D19" s="91"/>
    </row>
    <row r="20" spans="2:5" ht="15" thickBot="1" x14ac:dyDescent="0.35">
      <c r="B20" s="62">
        <v>3</v>
      </c>
      <c r="C20" s="63" t="s">
        <v>41</v>
      </c>
      <c r="D20" s="92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5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5" ht="15" thickBot="1" x14ac:dyDescent="0.35">
      <c r="B27" s="73" t="s">
        <v>47</v>
      </c>
      <c r="C27" s="74" t="s">
        <v>48</v>
      </c>
      <c r="D27" s="75" t="s">
        <v>49</v>
      </c>
      <c r="E27" s="76"/>
    </row>
    <row r="28" spans="2:5" ht="16.8" thickBot="1" x14ac:dyDescent="0.35">
      <c r="B28" s="155" t="s">
        <v>50</v>
      </c>
      <c r="C28" s="78" t="s">
        <v>230</v>
      </c>
      <c r="D28" s="79" t="s">
        <v>51</v>
      </c>
      <c r="E28" s="80"/>
    </row>
    <row r="29" spans="2:5" ht="15" thickBot="1" x14ac:dyDescent="0.35">
      <c r="B29" s="155"/>
      <c r="C29" s="82" t="s">
        <v>52</v>
      </c>
      <c r="D29" s="79" t="s">
        <v>53</v>
      </c>
      <c r="E29" s="80"/>
    </row>
    <row r="30" spans="2:5" ht="15" thickBot="1" x14ac:dyDescent="0.35">
      <c r="B30" s="81" t="s">
        <v>54</v>
      </c>
      <c r="C30" s="82" t="s">
        <v>55</v>
      </c>
      <c r="D30" s="75" t="s">
        <v>49</v>
      </c>
      <c r="E30" s="80"/>
    </row>
    <row r="31" spans="2:5" ht="15" thickBot="1" x14ac:dyDescent="0.35">
      <c r="B31" s="155" t="s">
        <v>56</v>
      </c>
      <c r="C31" s="82" t="s">
        <v>57</v>
      </c>
      <c r="D31" s="75" t="s">
        <v>49</v>
      </c>
      <c r="E31" s="80"/>
    </row>
    <row r="32" spans="2:5" ht="15" thickBot="1" x14ac:dyDescent="0.35">
      <c r="B32" s="155"/>
      <c r="C32" s="82" t="s">
        <v>58</v>
      </c>
      <c r="D32" s="75" t="s">
        <v>49</v>
      </c>
      <c r="E32" s="80"/>
    </row>
    <row r="33" spans="2:5" ht="15" thickBot="1" x14ac:dyDescent="0.35">
      <c r="B33" s="155" t="s">
        <v>59</v>
      </c>
      <c r="C33" s="82" t="s">
        <v>100</v>
      </c>
      <c r="D33" s="79" t="s">
        <v>61</v>
      </c>
      <c r="E33" s="80"/>
    </row>
    <row r="34" spans="2:5" ht="15" thickBot="1" x14ac:dyDescent="0.35">
      <c r="B34" s="155"/>
      <c r="C34" s="82" t="s">
        <v>101</v>
      </c>
      <c r="D34" s="79" t="s">
        <v>63</v>
      </c>
      <c r="E34" s="80"/>
    </row>
    <row r="35" spans="2:5" ht="15" thickBot="1" x14ac:dyDescent="0.35">
      <c r="B35" s="155"/>
      <c r="C35" s="82" t="s">
        <v>64</v>
      </c>
      <c r="D35" s="79" t="s">
        <v>63</v>
      </c>
      <c r="E35" s="80"/>
    </row>
    <row r="36" spans="2:5" ht="15" thickBot="1" x14ac:dyDescent="0.35">
      <c r="B36" s="155"/>
      <c r="C36" s="82" t="s">
        <v>102</v>
      </c>
      <c r="D36" s="79" t="s">
        <v>63</v>
      </c>
      <c r="E36" s="80"/>
    </row>
    <row r="37" spans="2:5" ht="15" thickBot="1" x14ac:dyDescent="0.35">
      <c r="B37" s="155"/>
      <c r="C37" s="93" t="s">
        <v>103</v>
      </c>
      <c r="D37" s="79" t="s">
        <v>67</v>
      </c>
      <c r="E37" s="80"/>
    </row>
    <row r="38" spans="2:5" ht="15" thickBot="1" x14ac:dyDescent="0.35">
      <c r="B38" s="155"/>
      <c r="C38" s="82" t="s">
        <v>104</v>
      </c>
      <c r="D38" s="79" t="s">
        <v>69</v>
      </c>
      <c r="E38" s="80"/>
    </row>
    <row r="39" spans="2:5" ht="15" thickBot="1" x14ac:dyDescent="0.35">
      <c r="B39" s="156" t="s">
        <v>70</v>
      </c>
      <c r="C39" s="82" t="s">
        <v>71</v>
      </c>
      <c r="D39" s="75" t="s">
        <v>49</v>
      </c>
      <c r="E39" s="80"/>
    </row>
    <row r="40" spans="2:5" ht="15" thickBot="1" x14ac:dyDescent="0.35">
      <c r="B40" s="156"/>
      <c r="C40" s="82" t="s">
        <v>72</v>
      </c>
      <c r="D40" s="75" t="s">
        <v>49</v>
      </c>
      <c r="E40" s="80"/>
    </row>
    <row r="41" spans="2:5" ht="15" thickBot="1" x14ac:dyDescent="0.35">
      <c r="B41" s="149" t="s">
        <v>73</v>
      </c>
      <c r="C41" s="93" t="s">
        <v>193</v>
      </c>
      <c r="D41" s="75" t="s">
        <v>49</v>
      </c>
      <c r="E41" s="80"/>
    </row>
    <row r="42" spans="2:5" ht="29.4" thickBot="1" x14ac:dyDescent="0.35">
      <c r="B42" s="150"/>
      <c r="C42" s="93" t="s">
        <v>74</v>
      </c>
      <c r="D42" s="75" t="s">
        <v>49</v>
      </c>
      <c r="E42" s="80"/>
    </row>
    <row r="43" spans="2:5" ht="15" thickBot="1" x14ac:dyDescent="0.35">
      <c r="B43" s="150"/>
      <c r="C43" s="82" t="s">
        <v>75</v>
      </c>
      <c r="D43" s="75" t="s">
        <v>49</v>
      </c>
      <c r="E43" s="80"/>
    </row>
    <row r="44" spans="2:5" ht="87" thickBot="1" x14ac:dyDescent="0.35">
      <c r="B44" s="150"/>
      <c r="C44" s="112" t="s">
        <v>281</v>
      </c>
      <c r="D44" s="75" t="s">
        <v>49</v>
      </c>
      <c r="E44" s="80"/>
    </row>
    <row r="45" spans="2:5" ht="15" thickBot="1" x14ac:dyDescent="0.35">
      <c r="B45" s="157"/>
      <c r="C45" s="112" t="s">
        <v>133</v>
      </c>
      <c r="D45" s="75" t="s">
        <v>49</v>
      </c>
      <c r="E45" s="80"/>
    </row>
    <row r="46" spans="2:5" ht="15" thickBot="1" x14ac:dyDescent="0.35">
      <c r="B46" s="152" t="s">
        <v>76</v>
      </c>
      <c r="C46" s="82" t="s">
        <v>77</v>
      </c>
      <c r="D46" s="75" t="s">
        <v>49</v>
      </c>
      <c r="E46" s="80"/>
    </row>
    <row r="47" spans="2:5" ht="15" thickBot="1" x14ac:dyDescent="0.35">
      <c r="B47" s="153"/>
      <c r="C47" s="82" t="s">
        <v>78</v>
      </c>
      <c r="D47" s="75" t="s">
        <v>49</v>
      </c>
      <c r="E47" s="80"/>
    </row>
    <row r="48" spans="2:5" ht="15" thickBot="1" x14ac:dyDescent="0.35">
      <c r="B48" s="153"/>
      <c r="C48" s="94" t="s">
        <v>79</v>
      </c>
      <c r="D48" s="75" t="s">
        <v>49</v>
      </c>
      <c r="E48" s="80"/>
    </row>
    <row r="49" spans="2:5" ht="15" thickBot="1" x14ac:dyDescent="0.35">
      <c r="B49" s="153"/>
      <c r="C49" s="110" t="s">
        <v>139</v>
      </c>
      <c r="D49" s="75" t="s">
        <v>49</v>
      </c>
      <c r="E49" s="80"/>
    </row>
    <row r="50" spans="2:5" ht="15" thickBot="1" x14ac:dyDescent="0.35">
      <c r="B50" s="154"/>
      <c r="C50" s="82" t="s">
        <v>105</v>
      </c>
      <c r="D50" s="75" t="s">
        <v>49</v>
      </c>
      <c r="E50" s="80"/>
    </row>
    <row r="51" spans="2:5" ht="21.6" customHeight="1" thickBot="1" x14ac:dyDescent="0.35">
      <c r="B51" s="152" t="s">
        <v>81</v>
      </c>
      <c r="C51" s="94" t="s">
        <v>185</v>
      </c>
      <c r="D51" s="75" t="s">
        <v>49</v>
      </c>
      <c r="E51" s="80"/>
    </row>
    <row r="52" spans="2:5" ht="43.8" thickBot="1" x14ac:dyDescent="0.35">
      <c r="B52" s="153"/>
      <c r="C52" s="82" t="s">
        <v>242</v>
      </c>
      <c r="D52" s="75" t="s">
        <v>243</v>
      </c>
      <c r="E52" s="80"/>
    </row>
    <row r="53" spans="2:5" ht="15" thickBot="1" x14ac:dyDescent="0.35">
      <c r="B53" s="153"/>
      <c r="C53" s="82" t="s">
        <v>82</v>
      </c>
      <c r="D53" s="75" t="s">
        <v>49</v>
      </c>
      <c r="E53" s="80"/>
    </row>
    <row r="54" spans="2:5" ht="29.4" thickBot="1" x14ac:dyDescent="0.35">
      <c r="B54" s="154"/>
      <c r="C54" s="82" t="s">
        <v>83</v>
      </c>
      <c r="D54" s="75" t="s">
        <v>49</v>
      </c>
      <c r="E54" s="80"/>
    </row>
    <row r="55" spans="2:5" ht="15" thickBot="1" x14ac:dyDescent="0.35">
      <c r="B55" s="109" t="s">
        <v>84</v>
      </c>
      <c r="C55" s="94" t="s">
        <v>188</v>
      </c>
      <c r="D55" s="75" t="s">
        <v>49</v>
      </c>
      <c r="E55" s="80"/>
    </row>
    <row r="56" spans="2:5" ht="29.4" thickBot="1" x14ac:dyDescent="0.35">
      <c r="B56" s="149" t="s">
        <v>85</v>
      </c>
      <c r="C56" s="94" t="s">
        <v>140</v>
      </c>
      <c r="D56" s="75" t="s">
        <v>49</v>
      </c>
      <c r="E56" s="80"/>
    </row>
    <row r="57" spans="2:5" ht="15" thickBot="1" x14ac:dyDescent="0.35">
      <c r="B57" s="150"/>
      <c r="C57" s="82" t="s">
        <v>86</v>
      </c>
      <c r="D57" s="75" t="s">
        <v>49</v>
      </c>
      <c r="E57" s="80"/>
    </row>
    <row r="58" spans="2:5" ht="29.4" thickBot="1" x14ac:dyDescent="0.35">
      <c r="B58" s="150"/>
      <c r="C58" s="95" t="s">
        <v>87</v>
      </c>
      <c r="D58" s="75" t="s">
        <v>49</v>
      </c>
      <c r="E58" s="80"/>
    </row>
    <row r="59" spans="2:5" ht="29.4" thickBot="1" x14ac:dyDescent="0.35">
      <c r="B59" s="150"/>
      <c r="C59" s="93" t="s">
        <v>106</v>
      </c>
      <c r="D59" s="75" t="s">
        <v>49</v>
      </c>
      <c r="E59" s="80"/>
    </row>
    <row r="60" spans="2:5" ht="15" thickBot="1" x14ac:dyDescent="0.35">
      <c r="B60" s="150"/>
      <c r="C60" s="93" t="s">
        <v>89</v>
      </c>
      <c r="D60" s="75" t="s">
        <v>49</v>
      </c>
      <c r="E60" s="80"/>
    </row>
    <row r="61" spans="2:5" ht="15" thickBot="1" x14ac:dyDescent="0.35">
      <c r="B61" s="150"/>
      <c r="C61" s="93" t="s">
        <v>91</v>
      </c>
      <c r="D61" s="75" t="s">
        <v>49</v>
      </c>
      <c r="E61" s="80"/>
    </row>
    <row r="62" spans="2:5" ht="15" thickBot="1" x14ac:dyDescent="0.35">
      <c r="B62" s="150"/>
      <c r="C62" s="82" t="s">
        <v>90</v>
      </c>
      <c r="D62" s="75" t="s">
        <v>49</v>
      </c>
      <c r="E62" s="80"/>
    </row>
    <row r="63" spans="2:5" ht="15" thickBot="1" x14ac:dyDescent="0.35">
      <c r="B63" s="150"/>
      <c r="C63" s="93" t="s">
        <v>92</v>
      </c>
      <c r="D63" s="75" t="s">
        <v>49</v>
      </c>
      <c r="E63" s="80"/>
    </row>
    <row r="64" spans="2:5" ht="15" thickBot="1" x14ac:dyDescent="0.35">
      <c r="B64" s="150"/>
      <c r="C64" s="93" t="s">
        <v>107</v>
      </c>
      <c r="D64" s="75" t="s">
        <v>49</v>
      </c>
      <c r="E64" s="80"/>
    </row>
    <row r="65" spans="2:5" ht="15" thickBot="1" x14ac:dyDescent="0.35">
      <c r="B65" s="150"/>
      <c r="C65" s="93" t="s">
        <v>94</v>
      </c>
      <c r="D65" s="75" t="s">
        <v>49</v>
      </c>
      <c r="E65" s="80"/>
    </row>
    <row r="66" spans="2:5" ht="15" thickBot="1" x14ac:dyDescent="0.35">
      <c r="B66" s="150"/>
      <c r="C66" s="82" t="s">
        <v>108</v>
      </c>
      <c r="D66" s="75" t="s">
        <v>49</v>
      </c>
      <c r="E66" s="80"/>
    </row>
    <row r="67" spans="2:5" ht="29.4" thickBot="1" x14ac:dyDescent="0.35">
      <c r="B67" s="150"/>
      <c r="C67" s="93" t="s">
        <v>96</v>
      </c>
      <c r="D67" s="75" t="s">
        <v>49</v>
      </c>
      <c r="E67" s="80"/>
    </row>
    <row r="68" spans="2:5" ht="15" thickBot="1" x14ac:dyDescent="0.35">
      <c r="B68" s="150"/>
      <c r="C68" s="93" t="s">
        <v>141</v>
      </c>
      <c r="D68" s="75" t="s">
        <v>49</v>
      </c>
      <c r="E68" s="80"/>
    </row>
    <row r="69" spans="2:5" ht="15" thickBot="1" x14ac:dyDescent="0.35">
      <c r="B69" s="150"/>
      <c r="C69" s="84" t="s">
        <v>97</v>
      </c>
      <c r="D69" s="75" t="s">
        <v>49</v>
      </c>
      <c r="E69" s="80"/>
    </row>
    <row r="70" spans="2:5" ht="15" thickBot="1" x14ac:dyDescent="0.35">
      <c r="B70" s="150"/>
      <c r="C70" s="95" t="s">
        <v>98</v>
      </c>
      <c r="D70" s="75" t="s">
        <v>49</v>
      </c>
      <c r="E70" s="80"/>
    </row>
    <row r="71" spans="2:5" ht="15" thickBot="1" x14ac:dyDescent="0.35">
      <c r="B71" s="151"/>
      <c r="C71" s="84" t="s">
        <v>99</v>
      </c>
      <c r="D71" s="75" t="s">
        <v>49</v>
      </c>
      <c r="E71" s="80"/>
    </row>
    <row r="72" spans="2:5" x14ac:dyDescent="0.3">
      <c r="C72" s="49" t="s">
        <v>225</v>
      </c>
    </row>
    <row r="73" spans="2:5" x14ac:dyDescent="0.3">
      <c r="C73" s="87" t="s">
        <v>231</v>
      </c>
    </row>
  </sheetData>
  <mergeCells count="8">
    <mergeCell ref="B56:B71"/>
    <mergeCell ref="B51:B54"/>
    <mergeCell ref="B28:B29"/>
    <mergeCell ref="B31:B32"/>
    <mergeCell ref="B33:B38"/>
    <mergeCell ref="B39:B40"/>
    <mergeCell ref="B41:B45"/>
    <mergeCell ref="B46:B50"/>
  </mergeCells>
  <conditionalFormatting sqref="E27">
    <cfRule type="cellIs" dxfId="21" priority="6" operator="equal">
      <formula>"ne"</formula>
    </cfRule>
  </conditionalFormatting>
  <conditionalFormatting sqref="E30:E32">
    <cfRule type="cellIs" dxfId="20" priority="5" operator="equal">
      <formula>"ne"</formula>
    </cfRule>
  </conditionalFormatting>
  <conditionalFormatting sqref="E39:E71">
    <cfRule type="cellIs" dxfId="19" priority="1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39:E51 E53:E71" xr:uid="{69A2639D-FD87-4AF0-A0A8-4DC6AF22828D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3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08AE-552E-41FC-95DD-8984483E0307}">
  <sheetPr>
    <pageSetUpPr fitToPage="1"/>
  </sheetPr>
  <dimension ref="A2:K74"/>
  <sheetViews>
    <sheetView tabSelected="1" workbookViewId="0">
      <pane xSplit="1" ySplit="5" topLeftCell="B31" activePane="bottomRight" state="frozen"/>
      <selection activeCell="D20" sqref="D20"/>
      <selection pane="topRight" activeCell="D20" sqref="D20"/>
      <selection pane="bottomLeft" activeCell="D20" sqref="D20"/>
      <selection pane="bottomRight" activeCell="E40" sqref="E40"/>
    </sheetView>
  </sheetViews>
  <sheetFormatPr defaultColWidth="8.88671875" defaultRowHeight="14.4" x14ac:dyDescent="0.3"/>
  <cols>
    <col min="1" max="1" width="8.88671875" style="48"/>
    <col min="2" max="2" width="16.88671875" style="48" bestFit="1" customWidth="1"/>
    <col min="3" max="3" width="75.33203125" style="48" customWidth="1"/>
    <col min="4" max="4" width="26.5546875" style="54" customWidth="1"/>
    <col min="5" max="5" width="17.88671875" style="48" customWidth="1"/>
    <col min="6" max="6" width="19.109375" style="48" customWidth="1"/>
    <col min="7" max="7" width="8.88671875" style="48"/>
    <col min="8" max="8" width="23.109375" style="48" customWidth="1"/>
    <col min="9" max="9" width="78.6640625" style="48" customWidth="1"/>
    <col min="10" max="10" width="19.109375" style="48" customWidth="1"/>
    <col min="11" max="11" width="8.88671875" style="54" customWidth="1"/>
    <col min="12" max="16384" width="8.88671875" style="48"/>
  </cols>
  <sheetData>
    <row r="2" spans="2:11" s="47" customFormat="1" ht="18" x14ac:dyDescent="0.35">
      <c r="C2" s="47" t="s">
        <v>245</v>
      </c>
      <c r="D2" s="88"/>
      <c r="K2" s="88"/>
    </row>
    <row r="4" spans="2:11" ht="15" thickBot="1" x14ac:dyDescent="0.35">
      <c r="C4" s="49" t="s">
        <v>29</v>
      </c>
    </row>
    <row r="5" spans="2:11" ht="15" thickBot="1" x14ac:dyDescent="0.35">
      <c r="C5" s="50"/>
    </row>
    <row r="8" spans="2:11" x14ac:dyDescent="0.3">
      <c r="C8" s="49" t="s">
        <v>30</v>
      </c>
    </row>
    <row r="9" spans="2:11" ht="15" thickBot="1" x14ac:dyDescent="0.35"/>
    <row r="10" spans="2:11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11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11" x14ac:dyDescent="0.3">
      <c r="B12" s="58">
        <v>1</v>
      </c>
      <c r="C12" s="59" t="s">
        <v>37</v>
      </c>
      <c r="D12" s="89"/>
      <c r="E12" s="60"/>
      <c r="F12" s="61">
        <f>(D12+E12)/2</f>
        <v>0</v>
      </c>
    </row>
    <row r="13" spans="2:11" ht="15" thickBot="1" x14ac:dyDescent="0.35">
      <c r="B13" s="62">
        <v>2</v>
      </c>
      <c r="C13" s="63" t="s">
        <v>38</v>
      </c>
      <c r="D13" s="90"/>
      <c r="E13" s="64"/>
      <c r="F13" s="65">
        <f>(D13+E13)/2</f>
        <v>0</v>
      </c>
    </row>
    <row r="15" spans="2:11" ht="15" thickBot="1" x14ac:dyDescent="0.35"/>
    <row r="16" spans="2:11" ht="15" thickBot="1" x14ac:dyDescent="0.35">
      <c r="B16" s="51" t="s">
        <v>31</v>
      </c>
      <c r="C16" s="52" t="s">
        <v>32</v>
      </c>
      <c r="D16" s="53" t="s">
        <v>20</v>
      </c>
    </row>
    <row r="17" spans="2:11" ht="15" thickBot="1" x14ac:dyDescent="0.35">
      <c r="B17" s="55">
        <v>1</v>
      </c>
      <c r="C17" s="56">
        <v>2</v>
      </c>
      <c r="D17" s="57">
        <v>3</v>
      </c>
    </row>
    <row r="18" spans="2:11" x14ac:dyDescent="0.3">
      <c r="B18" s="66">
        <v>1</v>
      </c>
      <c r="C18" s="67" t="s">
        <v>39</v>
      </c>
      <c r="D18" s="91"/>
    </row>
    <row r="19" spans="2:11" x14ac:dyDescent="0.3">
      <c r="B19" s="66">
        <v>2</v>
      </c>
      <c r="C19" s="67" t="s">
        <v>40</v>
      </c>
      <c r="D19" s="91"/>
    </row>
    <row r="20" spans="2:11" ht="15" thickBot="1" x14ac:dyDescent="0.35">
      <c r="B20" s="62">
        <v>3</v>
      </c>
      <c r="C20" s="63" t="s">
        <v>41</v>
      </c>
      <c r="D20" s="92"/>
    </row>
    <row r="23" spans="2:11" x14ac:dyDescent="0.3">
      <c r="C23" s="49" t="s">
        <v>42</v>
      </c>
    </row>
    <row r="24" spans="2:11" ht="15" thickBot="1" x14ac:dyDescent="0.35"/>
    <row r="25" spans="2:11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11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11" ht="15" thickBot="1" x14ac:dyDescent="0.35">
      <c r="B27" s="77" t="s">
        <v>47</v>
      </c>
      <c r="C27" s="82" t="s">
        <v>109</v>
      </c>
      <c r="D27" s="75" t="s">
        <v>49</v>
      </c>
      <c r="E27" s="76"/>
      <c r="K27" s="48"/>
    </row>
    <row r="28" spans="2:11" ht="16.8" thickBot="1" x14ac:dyDescent="0.35">
      <c r="B28" s="155" t="s">
        <v>50</v>
      </c>
      <c r="C28" s="82" t="s">
        <v>110</v>
      </c>
      <c r="D28" s="79" t="s">
        <v>51</v>
      </c>
      <c r="E28" s="80"/>
      <c r="K28" s="48"/>
    </row>
    <row r="29" spans="2:11" ht="15" thickBot="1" x14ac:dyDescent="0.35">
      <c r="B29" s="155"/>
      <c r="C29" s="82" t="s">
        <v>111</v>
      </c>
      <c r="D29" s="79" t="s">
        <v>53</v>
      </c>
      <c r="E29" s="80"/>
      <c r="K29" s="48"/>
    </row>
    <row r="30" spans="2:11" ht="15" thickBot="1" x14ac:dyDescent="0.35">
      <c r="B30" s="81" t="s">
        <v>54</v>
      </c>
      <c r="C30" s="82" t="s">
        <v>55</v>
      </c>
      <c r="D30" s="75" t="s">
        <v>49</v>
      </c>
      <c r="E30" s="80"/>
      <c r="K30" s="48"/>
    </row>
    <row r="31" spans="2:11" ht="29.4" thickBot="1" x14ac:dyDescent="0.35">
      <c r="B31" s="155" t="s">
        <v>56</v>
      </c>
      <c r="C31" s="93" t="s">
        <v>112</v>
      </c>
      <c r="D31" s="75" t="s">
        <v>233</v>
      </c>
      <c r="E31" s="80"/>
      <c r="K31" s="48"/>
    </row>
    <row r="32" spans="2:11" ht="15" thickBot="1" x14ac:dyDescent="0.35">
      <c r="B32" s="155"/>
      <c r="C32" s="82" t="s">
        <v>58</v>
      </c>
      <c r="D32" s="75" t="s">
        <v>49</v>
      </c>
      <c r="E32" s="80"/>
      <c r="K32" s="48"/>
    </row>
    <row r="33" spans="2:11" ht="15" thickBot="1" x14ac:dyDescent="0.35">
      <c r="B33" s="155" t="s">
        <v>59</v>
      </c>
      <c r="C33" s="82" t="s">
        <v>60</v>
      </c>
      <c r="D33" s="79" t="s">
        <v>61</v>
      </c>
      <c r="E33" s="80"/>
      <c r="K33" s="48"/>
    </row>
    <row r="34" spans="2:11" ht="15" thickBot="1" x14ac:dyDescent="0.35">
      <c r="B34" s="155"/>
      <c r="C34" s="82" t="s">
        <v>113</v>
      </c>
      <c r="D34" s="79" t="s">
        <v>63</v>
      </c>
      <c r="E34" s="80"/>
      <c r="K34" s="48"/>
    </row>
    <row r="35" spans="2:11" ht="15" thickBot="1" x14ac:dyDescent="0.35">
      <c r="B35" s="155"/>
      <c r="C35" s="82" t="s">
        <v>64</v>
      </c>
      <c r="D35" s="79" t="s">
        <v>63</v>
      </c>
      <c r="E35" s="80"/>
      <c r="K35" s="48"/>
    </row>
    <row r="36" spans="2:11" ht="15" thickBot="1" x14ac:dyDescent="0.35">
      <c r="B36" s="155"/>
      <c r="C36" s="82" t="s">
        <v>114</v>
      </c>
      <c r="D36" s="79" t="s">
        <v>63</v>
      </c>
      <c r="E36" s="80"/>
      <c r="K36" s="48"/>
    </row>
    <row r="37" spans="2:11" ht="15" thickBot="1" x14ac:dyDescent="0.35">
      <c r="B37" s="155"/>
      <c r="C37" s="82" t="s">
        <v>234</v>
      </c>
      <c r="D37" s="79" t="s">
        <v>67</v>
      </c>
      <c r="E37" s="80"/>
      <c r="K37" s="48"/>
    </row>
    <row r="38" spans="2:11" ht="15" thickBot="1" x14ac:dyDescent="0.35">
      <c r="B38" s="155"/>
      <c r="C38" s="82" t="s">
        <v>104</v>
      </c>
      <c r="D38" s="79" t="s">
        <v>69</v>
      </c>
      <c r="E38" s="80"/>
      <c r="K38" s="48"/>
    </row>
    <row r="39" spans="2:11" ht="15" thickBot="1" x14ac:dyDescent="0.35">
      <c r="B39" s="156" t="s">
        <v>70</v>
      </c>
      <c r="C39" s="82" t="s">
        <v>71</v>
      </c>
      <c r="D39" s="75" t="s">
        <v>49</v>
      </c>
      <c r="E39" s="80"/>
      <c r="K39" s="48"/>
    </row>
    <row r="40" spans="2:11" ht="15" thickBot="1" x14ac:dyDescent="0.35">
      <c r="B40" s="156"/>
      <c r="C40" s="82" t="s">
        <v>282</v>
      </c>
      <c r="D40" s="79" t="s">
        <v>63</v>
      </c>
      <c r="E40" s="80"/>
      <c r="K40" s="48"/>
    </row>
    <row r="41" spans="2:11" ht="15" thickBot="1" x14ac:dyDescent="0.35">
      <c r="B41" s="156"/>
      <c r="C41" s="82" t="s">
        <v>72</v>
      </c>
      <c r="D41" s="75" t="s">
        <v>49</v>
      </c>
      <c r="E41" s="80"/>
      <c r="K41" s="48"/>
    </row>
    <row r="42" spans="2:11" ht="15" thickBot="1" x14ac:dyDescent="0.35">
      <c r="B42" s="156" t="s">
        <v>73</v>
      </c>
      <c r="C42" s="93" t="s">
        <v>194</v>
      </c>
      <c r="D42" s="75" t="s">
        <v>49</v>
      </c>
      <c r="E42" s="80"/>
      <c r="K42" s="48"/>
    </row>
    <row r="43" spans="2:11" ht="29.4" thickBot="1" x14ac:dyDescent="0.35">
      <c r="B43" s="156"/>
      <c r="C43" s="93" t="s">
        <v>74</v>
      </c>
      <c r="D43" s="75" t="s">
        <v>49</v>
      </c>
      <c r="E43" s="80"/>
      <c r="K43" s="48"/>
    </row>
    <row r="44" spans="2:11" ht="15" thickBot="1" x14ac:dyDescent="0.35">
      <c r="B44" s="156"/>
      <c r="C44" s="82" t="s">
        <v>75</v>
      </c>
      <c r="D44" s="75" t="s">
        <v>49</v>
      </c>
      <c r="E44" s="80"/>
      <c r="K44" s="48"/>
    </row>
    <row r="45" spans="2:11" ht="87" thickBot="1" x14ac:dyDescent="0.35">
      <c r="B45" s="156"/>
      <c r="C45" s="78" t="s">
        <v>232</v>
      </c>
      <c r="D45" s="75" t="s">
        <v>49</v>
      </c>
      <c r="E45" s="80"/>
      <c r="K45" s="48"/>
    </row>
    <row r="46" spans="2:11" ht="15" thickBot="1" x14ac:dyDescent="0.35">
      <c r="B46" s="156"/>
      <c r="C46" s="82" t="s">
        <v>77</v>
      </c>
      <c r="D46" s="75" t="s">
        <v>49</v>
      </c>
      <c r="E46" s="80"/>
      <c r="K46" s="48"/>
    </row>
    <row r="47" spans="2:11" ht="15" thickBot="1" x14ac:dyDescent="0.35">
      <c r="B47" s="152" t="s">
        <v>76</v>
      </c>
      <c r="C47" s="82" t="s">
        <v>235</v>
      </c>
      <c r="D47" s="75" t="s">
        <v>49</v>
      </c>
      <c r="E47" s="80"/>
      <c r="K47" s="48"/>
    </row>
    <row r="48" spans="2:11" ht="15" thickBot="1" x14ac:dyDescent="0.35">
      <c r="B48" s="153"/>
      <c r="C48" s="82" t="s">
        <v>236</v>
      </c>
      <c r="D48" s="75" t="s">
        <v>49</v>
      </c>
      <c r="E48" s="80"/>
      <c r="K48" s="48"/>
    </row>
    <row r="49" spans="1:11" ht="15" thickBot="1" x14ac:dyDescent="0.35">
      <c r="B49" s="153"/>
      <c r="C49" s="82" t="s">
        <v>78</v>
      </c>
      <c r="D49" s="75" t="s">
        <v>49</v>
      </c>
      <c r="E49" s="80"/>
      <c r="K49" s="48"/>
    </row>
    <row r="50" spans="1:11" ht="15" thickBot="1" x14ac:dyDescent="0.35">
      <c r="B50" s="153"/>
      <c r="C50" s="94" t="s">
        <v>79</v>
      </c>
      <c r="D50" s="75" t="s">
        <v>49</v>
      </c>
      <c r="E50" s="80"/>
      <c r="K50" s="48"/>
    </row>
    <row r="51" spans="1:11" ht="15" thickBot="1" x14ac:dyDescent="0.35">
      <c r="B51" s="154"/>
      <c r="C51" s="82" t="s">
        <v>105</v>
      </c>
      <c r="D51" s="75" t="s">
        <v>49</v>
      </c>
      <c r="E51" s="80"/>
      <c r="K51" s="48"/>
    </row>
    <row r="52" spans="1:11" ht="15" thickBot="1" x14ac:dyDescent="0.35">
      <c r="B52" s="152" t="s">
        <v>81</v>
      </c>
      <c r="C52" s="94" t="s">
        <v>185</v>
      </c>
      <c r="D52" s="75" t="s">
        <v>49</v>
      </c>
      <c r="E52" s="80"/>
      <c r="K52" s="48"/>
    </row>
    <row r="53" spans="1:11" ht="29.4" thickBot="1" x14ac:dyDescent="0.35">
      <c r="B53" s="153"/>
      <c r="C53" s="82" t="s">
        <v>242</v>
      </c>
      <c r="D53" s="75" t="s">
        <v>243</v>
      </c>
      <c r="E53" s="80"/>
      <c r="K53" s="48"/>
    </row>
    <row r="54" spans="1:11" ht="15" thickBot="1" x14ac:dyDescent="0.35">
      <c r="B54" s="153"/>
      <c r="C54" s="82" t="s">
        <v>115</v>
      </c>
      <c r="D54" s="75" t="s">
        <v>49</v>
      </c>
      <c r="E54" s="80"/>
      <c r="K54" s="48"/>
    </row>
    <row r="55" spans="1:11" ht="29.4" thickBot="1" x14ac:dyDescent="0.35">
      <c r="B55" s="154"/>
      <c r="C55" s="82" t="s">
        <v>116</v>
      </c>
      <c r="D55" s="75" t="s">
        <v>49</v>
      </c>
      <c r="E55" s="80"/>
      <c r="K55" s="48"/>
    </row>
    <row r="56" spans="1:11" ht="28.2" customHeight="1" thickBot="1" x14ac:dyDescent="0.35">
      <c r="B56" s="124" t="s">
        <v>84</v>
      </c>
      <c r="C56" s="110" t="s">
        <v>188</v>
      </c>
      <c r="D56" s="75" t="s">
        <v>49</v>
      </c>
      <c r="E56" s="80"/>
      <c r="K56" s="48"/>
    </row>
    <row r="57" spans="1:11" ht="29.4" thickBot="1" x14ac:dyDescent="0.35">
      <c r="B57" s="152" t="s">
        <v>85</v>
      </c>
      <c r="C57" s="110" t="s">
        <v>140</v>
      </c>
      <c r="D57" s="75" t="s">
        <v>49</v>
      </c>
      <c r="E57" s="80"/>
      <c r="K57" s="48"/>
    </row>
    <row r="58" spans="1:11" ht="15" thickBot="1" x14ac:dyDescent="0.35">
      <c r="B58" s="153"/>
      <c r="C58" s="82" t="s">
        <v>86</v>
      </c>
      <c r="D58" s="75" t="s">
        <v>49</v>
      </c>
      <c r="E58" s="80"/>
      <c r="K58" s="48"/>
    </row>
    <row r="59" spans="1:11" ht="29.4" thickBot="1" x14ac:dyDescent="0.35">
      <c r="A59" s="132"/>
      <c r="B59" s="153"/>
      <c r="C59" s="95" t="s">
        <v>87</v>
      </c>
      <c r="D59" s="75" t="s">
        <v>49</v>
      </c>
      <c r="E59" s="80"/>
      <c r="K59" s="48"/>
    </row>
    <row r="60" spans="1:11" ht="29.4" thickBot="1" x14ac:dyDescent="0.35">
      <c r="B60" s="153"/>
      <c r="C60" s="93" t="s">
        <v>106</v>
      </c>
      <c r="D60" s="75" t="s">
        <v>49</v>
      </c>
      <c r="E60" s="80"/>
      <c r="K60" s="48"/>
    </row>
    <row r="61" spans="1:11" ht="15" thickBot="1" x14ac:dyDescent="0.35">
      <c r="B61" s="153"/>
      <c r="C61" s="93" t="s">
        <v>89</v>
      </c>
      <c r="D61" s="75" t="s">
        <v>49</v>
      </c>
      <c r="E61" s="80"/>
      <c r="K61" s="48"/>
    </row>
    <row r="62" spans="1:11" ht="15" thickBot="1" x14ac:dyDescent="0.35">
      <c r="B62" s="153"/>
      <c r="C62" s="82" t="s">
        <v>90</v>
      </c>
      <c r="D62" s="75" t="s">
        <v>49</v>
      </c>
      <c r="E62" s="80"/>
      <c r="K62" s="48"/>
    </row>
    <row r="63" spans="1:11" ht="15" thickBot="1" x14ac:dyDescent="0.35">
      <c r="B63" s="153"/>
      <c r="C63" s="93" t="s">
        <v>91</v>
      </c>
      <c r="D63" s="75" t="s">
        <v>49</v>
      </c>
      <c r="E63" s="80"/>
      <c r="K63" s="48"/>
    </row>
    <row r="64" spans="1:11" ht="15" thickBot="1" x14ac:dyDescent="0.35">
      <c r="B64" s="153"/>
      <c r="C64" s="93" t="s">
        <v>92</v>
      </c>
      <c r="D64" s="75" t="s">
        <v>49</v>
      </c>
      <c r="E64" s="80"/>
      <c r="K64" s="48"/>
    </row>
    <row r="65" spans="2:11" ht="15" thickBot="1" x14ac:dyDescent="0.35">
      <c r="B65" s="153"/>
      <c r="C65" s="82" t="s">
        <v>107</v>
      </c>
      <c r="D65" s="75" t="s">
        <v>49</v>
      </c>
      <c r="E65" s="80"/>
      <c r="K65" s="48"/>
    </row>
    <row r="66" spans="2:11" ht="15" thickBot="1" x14ac:dyDescent="0.35">
      <c r="B66" s="153"/>
      <c r="C66" s="93" t="s">
        <v>94</v>
      </c>
      <c r="D66" s="75" t="s">
        <v>49</v>
      </c>
      <c r="E66" s="80"/>
      <c r="K66" s="48"/>
    </row>
    <row r="67" spans="2:11" ht="15" thickBot="1" x14ac:dyDescent="0.35">
      <c r="B67" s="153"/>
      <c r="C67" s="82" t="s">
        <v>108</v>
      </c>
      <c r="D67" s="75" t="s">
        <v>49</v>
      </c>
      <c r="E67" s="80"/>
      <c r="K67" s="48"/>
    </row>
    <row r="68" spans="2:11" ht="29.4" thickBot="1" x14ac:dyDescent="0.35">
      <c r="B68" s="153"/>
      <c r="C68" s="112" t="s">
        <v>96</v>
      </c>
      <c r="D68" s="75" t="s">
        <v>49</v>
      </c>
      <c r="E68" s="80"/>
      <c r="K68" s="48"/>
    </row>
    <row r="69" spans="2:11" ht="15" thickBot="1" x14ac:dyDescent="0.35">
      <c r="B69" s="153"/>
      <c r="C69" s="93" t="s">
        <v>141</v>
      </c>
      <c r="D69" s="75" t="s">
        <v>49</v>
      </c>
      <c r="E69" s="80"/>
      <c r="K69" s="48"/>
    </row>
    <row r="70" spans="2:11" ht="15" thickBot="1" x14ac:dyDescent="0.35">
      <c r="B70" s="153"/>
      <c r="C70" s="84" t="s">
        <v>97</v>
      </c>
      <c r="D70" s="75" t="s">
        <v>49</v>
      </c>
      <c r="E70" s="80"/>
      <c r="K70" s="48"/>
    </row>
    <row r="71" spans="2:11" ht="15" thickBot="1" x14ac:dyDescent="0.35">
      <c r="B71" s="153"/>
      <c r="C71" s="95" t="s">
        <v>98</v>
      </c>
      <c r="D71" s="96" t="s">
        <v>49</v>
      </c>
      <c r="E71" s="80"/>
      <c r="K71" s="48"/>
    </row>
    <row r="72" spans="2:11" ht="15" thickBot="1" x14ac:dyDescent="0.35">
      <c r="B72" s="154"/>
      <c r="C72" s="85" t="s">
        <v>118</v>
      </c>
      <c r="D72" s="48"/>
      <c r="K72" s="48"/>
    </row>
    <row r="73" spans="2:11" x14ac:dyDescent="0.3">
      <c r="B73" s="131"/>
      <c r="C73" s="49" t="s">
        <v>225</v>
      </c>
      <c r="K73" s="48"/>
    </row>
    <row r="74" spans="2:11" x14ac:dyDescent="0.3">
      <c r="C74" s="87" t="s">
        <v>231</v>
      </c>
      <c r="G74" s="54"/>
      <c r="K74" s="48"/>
    </row>
  </sheetData>
  <mergeCells count="8">
    <mergeCell ref="B57:B72"/>
    <mergeCell ref="B28:B29"/>
    <mergeCell ref="B31:B32"/>
    <mergeCell ref="B33:B38"/>
    <mergeCell ref="B39:B41"/>
    <mergeCell ref="B42:B46"/>
    <mergeCell ref="B47:B51"/>
    <mergeCell ref="B52:B55"/>
  </mergeCells>
  <conditionalFormatting sqref="E27">
    <cfRule type="cellIs" dxfId="18" priority="7" operator="equal">
      <formula>"ne"</formula>
    </cfRule>
  </conditionalFormatting>
  <conditionalFormatting sqref="E30:E32">
    <cfRule type="cellIs" dxfId="17" priority="2" operator="equal">
      <formula>"ne"</formula>
    </cfRule>
  </conditionalFormatting>
  <conditionalFormatting sqref="E39 E41:E44">
    <cfRule type="cellIs" dxfId="16" priority="5" operator="equal">
      <formula>"ne"</formula>
    </cfRule>
  </conditionalFormatting>
  <conditionalFormatting sqref="E46:E71">
    <cfRule type="cellIs" dxfId="15" priority="1" operator="equal">
      <formula>"ne"</formula>
    </cfRule>
  </conditionalFormatting>
  <dataValidations count="2">
    <dataValidation type="list" allowBlank="1" showInputMessage="1" showErrorMessage="1" errorTitle="Napačen vnos" error="Izberi &quot;zložljiv sedež&quot; ali &quot;predelava&quot;" sqref="E45" xr:uid="{4F7AD75C-5D36-44CF-B45E-4AF5CE3E444B}">
      <formula1>"zložljiv sedež, predelava"</formula1>
    </dataValidation>
    <dataValidation type="list" allowBlank="1" showInputMessage="1" showErrorMessage="1" errorTitle="Napačen vnos" error="Vnesi &quot;da&quot; ali &quot;ne&quot;" sqref="E27 E54:E71 E32 E30 E46:E52 E39 E41:E44" xr:uid="{CA4D3DF4-45B4-45AC-AFD5-B48ABAD89503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4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995B-4714-4250-AADD-97BA10641763}">
  <sheetPr>
    <pageSetUpPr fitToPage="1"/>
  </sheetPr>
  <dimension ref="B2:K73"/>
  <sheetViews>
    <sheetView workbookViewId="0">
      <pane xSplit="1" ySplit="5" topLeftCell="B43" activePane="bottomRight" state="frozen"/>
      <selection activeCell="D20" sqref="D20"/>
      <selection pane="topRight" activeCell="D20" sqref="D20"/>
      <selection pane="bottomLeft" activeCell="D20" sqref="D20"/>
      <selection pane="bottomRight" activeCell="C2" sqref="C2"/>
    </sheetView>
  </sheetViews>
  <sheetFormatPr defaultColWidth="8.88671875" defaultRowHeight="14.4" x14ac:dyDescent="0.3"/>
  <cols>
    <col min="1" max="1" width="8.88671875" style="48"/>
    <col min="2" max="2" width="21.5546875" style="48" bestFit="1" customWidth="1"/>
    <col min="3" max="3" width="75.33203125" style="48" customWidth="1"/>
    <col min="4" max="4" width="17.6640625" style="48" customWidth="1"/>
    <col min="5" max="5" width="17.88671875" style="48" customWidth="1"/>
    <col min="6" max="6" width="19.109375" style="48" customWidth="1"/>
    <col min="7" max="7" width="5.6640625" style="48" customWidth="1"/>
    <col min="8" max="8" width="13.109375" style="48" customWidth="1"/>
    <col min="9" max="9" width="77" style="48" customWidth="1"/>
    <col min="10" max="10" width="20.6640625" style="48" customWidth="1"/>
    <col min="11" max="11" width="14.33203125" style="48" customWidth="1"/>
    <col min="12" max="16384" width="8.88671875" style="48"/>
  </cols>
  <sheetData>
    <row r="2" spans="2:11" s="47" customFormat="1" ht="18" x14ac:dyDescent="0.35">
      <c r="C2" s="47" t="s">
        <v>246</v>
      </c>
      <c r="H2" s="49"/>
      <c r="I2" s="49"/>
      <c r="J2" s="49"/>
      <c r="K2" s="49"/>
    </row>
    <row r="4" spans="2:11" ht="15" thickBot="1" x14ac:dyDescent="0.35">
      <c r="C4" s="49" t="s">
        <v>29</v>
      </c>
    </row>
    <row r="5" spans="2:11" ht="15" thickBot="1" x14ac:dyDescent="0.35">
      <c r="C5" s="50"/>
    </row>
    <row r="8" spans="2:11" x14ac:dyDescent="0.3">
      <c r="C8" s="49" t="s">
        <v>30</v>
      </c>
    </row>
    <row r="9" spans="2:11" ht="15" thickBot="1" x14ac:dyDescent="0.35"/>
    <row r="10" spans="2:11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11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11" x14ac:dyDescent="0.3">
      <c r="B12" s="58">
        <v>1</v>
      </c>
      <c r="C12" s="59" t="s">
        <v>37</v>
      </c>
      <c r="D12" s="60"/>
      <c r="E12" s="60"/>
      <c r="F12" s="61">
        <f>(D12+E12)/2</f>
        <v>0</v>
      </c>
    </row>
    <row r="13" spans="2:11" ht="15" thickBot="1" x14ac:dyDescent="0.35">
      <c r="B13" s="62">
        <v>2</v>
      </c>
      <c r="C13" s="63" t="s">
        <v>38</v>
      </c>
      <c r="D13" s="64"/>
      <c r="E13" s="64"/>
      <c r="F13" s="65">
        <f>(D13+E13)/2</f>
        <v>0</v>
      </c>
    </row>
    <row r="15" spans="2:11" ht="15" thickBot="1" x14ac:dyDescent="0.35"/>
    <row r="16" spans="2:11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68"/>
    </row>
    <row r="19" spans="2:5" x14ac:dyDescent="0.3">
      <c r="B19" s="66">
        <v>2</v>
      </c>
      <c r="C19" s="67" t="s">
        <v>40</v>
      </c>
      <c r="D19" s="68"/>
    </row>
    <row r="20" spans="2:5" ht="15" thickBot="1" x14ac:dyDescent="0.35">
      <c r="B20" s="62">
        <v>3</v>
      </c>
      <c r="C20" s="63" t="s">
        <v>41</v>
      </c>
      <c r="D20" s="69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5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5" ht="15" thickBot="1" x14ac:dyDescent="0.35">
      <c r="B27" s="77" t="s">
        <v>47</v>
      </c>
      <c r="C27" s="82" t="s">
        <v>119</v>
      </c>
      <c r="D27" s="75" t="s">
        <v>49</v>
      </c>
      <c r="E27" s="76"/>
    </row>
    <row r="28" spans="2:5" ht="16.8" thickBot="1" x14ac:dyDescent="0.35">
      <c r="B28" s="155" t="s">
        <v>50</v>
      </c>
      <c r="C28" s="82" t="s">
        <v>120</v>
      </c>
      <c r="D28" s="97" t="s">
        <v>51</v>
      </c>
      <c r="E28" s="80"/>
    </row>
    <row r="29" spans="2:5" ht="15" thickBot="1" x14ac:dyDescent="0.35">
      <c r="B29" s="155"/>
      <c r="C29" s="82" t="s">
        <v>121</v>
      </c>
      <c r="D29" s="97" t="s">
        <v>53</v>
      </c>
      <c r="E29" s="80"/>
    </row>
    <row r="30" spans="2:5" ht="15" thickBot="1" x14ac:dyDescent="0.35">
      <c r="B30" s="81" t="s">
        <v>54</v>
      </c>
      <c r="C30" s="82" t="s">
        <v>122</v>
      </c>
      <c r="D30" s="75" t="s">
        <v>49</v>
      </c>
      <c r="E30" s="76"/>
    </row>
    <row r="31" spans="2:5" ht="15" thickBot="1" x14ac:dyDescent="0.35">
      <c r="B31" s="155" t="s">
        <v>56</v>
      </c>
      <c r="C31" s="82" t="s">
        <v>57</v>
      </c>
      <c r="D31" s="75" t="s">
        <v>49</v>
      </c>
      <c r="E31" s="76"/>
    </row>
    <row r="32" spans="2:5" ht="15" thickBot="1" x14ac:dyDescent="0.35">
      <c r="B32" s="155"/>
      <c r="C32" s="82" t="s">
        <v>58</v>
      </c>
      <c r="D32" s="75" t="s">
        <v>49</v>
      </c>
      <c r="E32" s="76"/>
    </row>
    <row r="33" spans="2:5" ht="15" thickBot="1" x14ac:dyDescent="0.35">
      <c r="B33" s="155" t="s">
        <v>59</v>
      </c>
      <c r="C33" s="82" t="s">
        <v>123</v>
      </c>
      <c r="D33" s="97" t="s">
        <v>61</v>
      </c>
      <c r="E33" s="80"/>
    </row>
    <row r="34" spans="2:5" ht="15" thickBot="1" x14ac:dyDescent="0.35">
      <c r="B34" s="155"/>
      <c r="C34" s="82" t="s">
        <v>124</v>
      </c>
      <c r="D34" s="97" t="s">
        <v>63</v>
      </c>
      <c r="E34" s="80"/>
    </row>
    <row r="35" spans="2:5" ht="15" thickBot="1" x14ac:dyDescent="0.35">
      <c r="B35" s="155"/>
      <c r="C35" s="93" t="s">
        <v>125</v>
      </c>
      <c r="D35" s="97" t="s">
        <v>63</v>
      </c>
      <c r="E35" s="80"/>
    </row>
    <row r="36" spans="2:5" ht="15" thickBot="1" x14ac:dyDescent="0.35">
      <c r="B36" s="155"/>
      <c r="C36" s="82" t="s">
        <v>126</v>
      </c>
      <c r="D36" s="97" t="s">
        <v>127</v>
      </c>
      <c r="E36" s="80"/>
    </row>
    <row r="37" spans="2:5" ht="15" thickBot="1" x14ac:dyDescent="0.35">
      <c r="B37" s="155"/>
      <c r="C37" s="82" t="s">
        <v>128</v>
      </c>
      <c r="D37" s="97" t="s">
        <v>69</v>
      </c>
      <c r="E37" s="80"/>
    </row>
    <row r="38" spans="2:5" ht="15" thickBot="1" x14ac:dyDescent="0.35">
      <c r="B38" s="155"/>
      <c r="C38" s="82" t="s">
        <v>129</v>
      </c>
      <c r="D38" s="97" t="s">
        <v>69</v>
      </c>
      <c r="E38" s="80"/>
    </row>
    <row r="39" spans="2:5" ht="15" thickBot="1" x14ac:dyDescent="0.35">
      <c r="B39" s="156" t="s">
        <v>70</v>
      </c>
      <c r="C39" s="82" t="s">
        <v>71</v>
      </c>
      <c r="D39" s="75" t="s">
        <v>49</v>
      </c>
      <c r="E39" s="76"/>
    </row>
    <row r="40" spans="2:5" ht="15" thickBot="1" x14ac:dyDescent="0.35">
      <c r="B40" s="156"/>
      <c r="C40" s="82" t="s">
        <v>72</v>
      </c>
      <c r="D40" s="75" t="s">
        <v>49</v>
      </c>
      <c r="E40" s="76"/>
    </row>
    <row r="41" spans="2:5" ht="29.4" thickBot="1" x14ac:dyDescent="0.35">
      <c r="B41" s="156" t="s">
        <v>73</v>
      </c>
      <c r="C41" s="93" t="s">
        <v>130</v>
      </c>
      <c r="D41" s="75" t="s">
        <v>49</v>
      </c>
      <c r="E41" s="76"/>
    </row>
    <row r="42" spans="2:5" ht="43.8" thickBot="1" x14ac:dyDescent="0.35">
      <c r="B42" s="156"/>
      <c r="C42" s="93" t="s">
        <v>131</v>
      </c>
      <c r="D42" s="75" t="s">
        <v>49</v>
      </c>
      <c r="E42" s="76"/>
    </row>
    <row r="43" spans="2:5" ht="43.8" thickBot="1" x14ac:dyDescent="0.35">
      <c r="B43" s="156"/>
      <c r="C43" s="93" t="s">
        <v>132</v>
      </c>
      <c r="D43" s="75" t="s">
        <v>49</v>
      </c>
      <c r="E43" s="76"/>
    </row>
    <row r="44" spans="2:5" ht="15" thickBot="1" x14ac:dyDescent="0.35">
      <c r="B44" s="156"/>
      <c r="C44" s="78" t="s">
        <v>133</v>
      </c>
      <c r="D44" s="75" t="s">
        <v>49</v>
      </c>
      <c r="E44" s="76"/>
    </row>
    <row r="45" spans="2:5" ht="15" thickBot="1" x14ac:dyDescent="0.35">
      <c r="B45" s="152" t="s">
        <v>76</v>
      </c>
      <c r="C45" s="82" t="s">
        <v>77</v>
      </c>
      <c r="D45" s="75" t="s">
        <v>49</v>
      </c>
      <c r="E45" s="76"/>
    </row>
    <row r="46" spans="2:5" ht="15" thickBot="1" x14ac:dyDescent="0.35">
      <c r="B46" s="153"/>
      <c r="C46" s="82" t="s">
        <v>78</v>
      </c>
      <c r="D46" s="75" t="s">
        <v>49</v>
      </c>
      <c r="E46" s="76"/>
    </row>
    <row r="47" spans="2:5" ht="15" thickBot="1" x14ac:dyDescent="0.35">
      <c r="B47" s="153"/>
      <c r="C47" s="82" t="s">
        <v>134</v>
      </c>
      <c r="D47" s="75" t="s">
        <v>49</v>
      </c>
      <c r="E47" s="76"/>
    </row>
    <row r="48" spans="2:5" ht="15" thickBot="1" x14ac:dyDescent="0.35">
      <c r="B48" s="153"/>
      <c r="C48" s="93" t="s">
        <v>139</v>
      </c>
      <c r="D48" s="75"/>
      <c r="E48" s="76"/>
    </row>
    <row r="49" spans="2:5" ht="15" thickBot="1" x14ac:dyDescent="0.35">
      <c r="B49" s="154"/>
      <c r="C49" s="82" t="s">
        <v>135</v>
      </c>
      <c r="D49" s="75" t="s">
        <v>49</v>
      </c>
      <c r="E49" s="76"/>
    </row>
    <row r="50" spans="2:5" ht="15" thickBot="1" x14ac:dyDescent="0.35">
      <c r="B50" s="152" t="s">
        <v>81</v>
      </c>
      <c r="C50" s="94" t="s">
        <v>189</v>
      </c>
      <c r="D50" s="75" t="s">
        <v>49</v>
      </c>
      <c r="E50" s="76"/>
    </row>
    <row r="51" spans="2:5" ht="43.8" thickBot="1" x14ac:dyDescent="0.35">
      <c r="B51" s="153"/>
      <c r="C51" s="82" t="s">
        <v>242</v>
      </c>
      <c r="D51" s="75" t="s">
        <v>243</v>
      </c>
      <c r="E51" s="80"/>
    </row>
    <row r="52" spans="2:5" ht="15" thickBot="1" x14ac:dyDescent="0.35">
      <c r="B52" s="153"/>
      <c r="C52" s="94" t="s">
        <v>136</v>
      </c>
      <c r="D52" s="75" t="s">
        <v>49</v>
      </c>
      <c r="E52" s="76"/>
    </row>
    <row r="53" spans="2:5" ht="29.4" thickBot="1" x14ac:dyDescent="0.35">
      <c r="B53" s="153"/>
      <c r="C53" s="93" t="s">
        <v>83</v>
      </c>
      <c r="D53" s="75" t="s">
        <v>49</v>
      </c>
      <c r="E53" s="76"/>
    </row>
    <row r="54" spans="2:5" ht="15" thickBot="1" x14ac:dyDescent="0.35">
      <c r="B54" s="154"/>
      <c r="C54" s="82" t="s">
        <v>82</v>
      </c>
      <c r="D54" s="75" t="s">
        <v>49</v>
      </c>
      <c r="E54" s="76"/>
    </row>
    <row r="55" spans="2:5" ht="29.4" thickBot="1" x14ac:dyDescent="0.35">
      <c r="B55" s="77" t="s">
        <v>137</v>
      </c>
      <c r="C55" s="82" t="s">
        <v>138</v>
      </c>
      <c r="D55" s="75" t="s">
        <v>49</v>
      </c>
      <c r="E55" s="76"/>
    </row>
    <row r="56" spans="2:5" ht="15" thickBot="1" x14ac:dyDescent="0.35">
      <c r="B56" s="149" t="s">
        <v>85</v>
      </c>
      <c r="C56" s="82" t="s">
        <v>186</v>
      </c>
      <c r="D56" s="75" t="s">
        <v>49</v>
      </c>
      <c r="E56" s="76"/>
    </row>
    <row r="57" spans="2:5" ht="29.4" thickBot="1" x14ac:dyDescent="0.35">
      <c r="B57" s="150"/>
      <c r="C57" s="82" t="s">
        <v>237</v>
      </c>
      <c r="D57" s="75" t="s">
        <v>49</v>
      </c>
      <c r="E57" s="76"/>
    </row>
    <row r="58" spans="2:5" ht="15" thickBot="1" x14ac:dyDescent="0.35">
      <c r="B58" s="150"/>
      <c r="C58" s="82" t="s">
        <v>86</v>
      </c>
      <c r="D58" s="75" t="s">
        <v>49</v>
      </c>
      <c r="E58" s="76"/>
    </row>
    <row r="59" spans="2:5" ht="15" thickBot="1" x14ac:dyDescent="0.35">
      <c r="B59" s="150"/>
      <c r="C59" s="93" t="s">
        <v>139</v>
      </c>
      <c r="D59" s="75" t="s">
        <v>49</v>
      </c>
      <c r="E59" s="76"/>
    </row>
    <row r="60" spans="2:5" ht="29.4" thickBot="1" x14ac:dyDescent="0.35">
      <c r="B60" s="150"/>
      <c r="C60" s="93" t="s">
        <v>106</v>
      </c>
      <c r="D60" s="75" t="s">
        <v>49</v>
      </c>
      <c r="E60" s="76"/>
    </row>
    <row r="61" spans="2:5" ht="15" thickBot="1" x14ac:dyDescent="0.35">
      <c r="B61" s="150"/>
      <c r="C61" s="93" t="s">
        <v>89</v>
      </c>
      <c r="D61" s="75" t="s">
        <v>49</v>
      </c>
      <c r="E61" s="76"/>
    </row>
    <row r="62" spans="2:5" ht="15" thickBot="1" x14ac:dyDescent="0.35">
      <c r="B62" s="150"/>
      <c r="C62" s="93" t="s">
        <v>91</v>
      </c>
      <c r="D62" s="75" t="s">
        <v>49</v>
      </c>
      <c r="E62" s="76"/>
    </row>
    <row r="63" spans="2:5" ht="15" thickBot="1" x14ac:dyDescent="0.35">
      <c r="B63" s="150"/>
      <c r="C63" s="82" t="s">
        <v>90</v>
      </c>
      <c r="D63" s="75" t="s">
        <v>49</v>
      </c>
      <c r="E63" s="76"/>
    </row>
    <row r="64" spans="2:5" ht="15" thickBot="1" x14ac:dyDescent="0.35">
      <c r="B64" s="150"/>
      <c r="C64" s="93" t="s">
        <v>92</v>
      </c>
      <c r="D64" s="75" t="s">
        <v>49</v>
      </c>
      <c r="E64" s="76"/>
    </row>
    <row r="65" spans="2:5" ht="15" thickBot="1" x14ac:dyDescent="0.35">
      <c r="B65" s="150"/>
      <c r="C65" s="82" t="s">
        <v>107</v>
      </c>
      <c r="D65" s="75" t="s">
        <v>49</v>
      </c>
      <c r="E65" s="76"/>
    </row>
    <row r="66" spans="2:5" ht="29.4" thickBot="1" x14ac:dyDescent="0.35">
      <c r="B66" s="150"/>
      <c r="C66" s="93" t="s">
        <v>140</v>
      </c>
      <c r="D66" s="75" t="s">
        <v>49</v>
      </c>
      <c r="E66" s="76"/>
    </row>
    <row r="67" spans="2:5" ht="15" thickBot="1" x14ac:dyDescent="0.35">
      <c r="B67" s="150"/>
      <c r="C67" s="82" t="s">
        <v>108</v>
      </c>
      <c r="D67" s="75" t="s">
        <v>49</v>
      </c>
      <c r="E67" s="76"/>
    </row>
    <row r="68" spans="2:5" ht="29.4" thickBot="1" x14ac:dyDescent="0.35">
      <c r="B68" s="150"/>
      <c r="C68" s="93" t="s">
        <v>117</v>
      </c>
      <c r="D68" s="75" t="s">
        <v>49</v>
      </c>
      <c r="E68" s="76"/>
    </row>
    <row r="69" spans="2:5" ht="15" thickBot="1" x14ac:dyDescent="0.35">
      <c r="B69" s="150"/>
      <c r="C69" s="82" t="s">
        <v>141</v>
      </c>
      <c r="D69" s="75" t="s">
        <v>49</v>
      </c>
      <c r="E69" s="76"/>
    </row>
    <row r="70" spans="2:5" ht="15" thickBot="1" x14ac:dyDescent="0.35">
      <c r="B70" s="150"/>
      <c r="C70" s="95" t="s">
        <v>98</v>
      </c>
      <c r="D70" s="75" t="s">
        <v>49</v>
      </c>
      <c r="E70" s="76"/>
    </row>
    <row r="71" spans="2:5" ht="15" thickBot="1" x14ac:dyDescent="0.35">
      <c r="B71" s="151"/>
      <c r="C71" s="98" t="s">
        <v>118</v>
      </c>
      <c r="D71" s="96" t="s">
        <v>49</v>
      </c>
      <c r="E71" s="76"/>
    </row>
    <row r="72" spans="2:5" x14ac:dyDescent="0.3">
      <c r="C72" s="49" t="s">
        <v>225</v>
      </c>
    </row>
    <row r="73" spans="2:5" x14ac:dyDescent="0.3">
      <c r="C73" s="87" t="s">
        <v>231</v>
      </c>
    </row>
  </sheetData>
  <mergeCells count="8">
    <mergeCell ref="B56:B71"/>
    <mergeCell ref="B50:B54"/>
    <mergeCell ref="B28:B29"/>
    <mergeCell ref="B31:B32"/>
    <mergeCell ref="B33:B38"/>
    <mergeCell ref="B39:B40"/>
    <mergeCell ref="B41:B44"/>
    <mergeCell ref="B45:B49"/>
  </mergeCells>
  <conditionalFormatting sqref="E27">
    <cfRule type="cellIs" dxfId="14" priority="4" operator="equal">
      <formula>"ne"</formula>
    </cfRule>
  </conditionalFormatting>
  <conditionalFormatting sqref="E30:E32">
    <cfRule type="cellIs" dxfId="13" priority="3" operator="equal">
      <formula>"ne"</formula>
    </cfRule>
  </conditionalFormatting>
  <conditionalFormatting sqref="E39:E71">
    <cfRule type="cellIs" dxfId="12" priority="1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39:E50 E52:E71" xr:uid="{34650D16-68A5-4DB2-9737-1AB3AB3F08A4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6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976EC-9E31-4C74-8CA3-8A6DA4A84AC5}">
  <dimension ref="B2:K70"/>
  <sheetViews>
    <sheetView workbookViewId="0">
      <pane ySplit="5" topLeftCell="A44" activePane="bottomLeft" state="frozen"/>
      <selection pane="bottomLeft" activeCell="I51" sqref="I51"/>
    </sheetView>
  </sheetViews>
  <sheetFormatPr defaultColWidth="8.88671875" defaultRowHeight="14.4" x14ac:dyDescent="0.3"/>
  <cols>
    <col min="1" max="1" width="8.88671875" style="48"/>
    <col min="2" max="2" width="21.5546875" style="48" bestFit="1" customWidth="1"/>
    <col min="3" max="3" width="75.33203125" style="48" customWidth="1"/>
    <col min="4" max="4" width="17.6640625" style="48" customWidth="1"/>
    <col min="5" max="5" width="17.88671875" style="48" customWidth="1"/>
    <col min="6" max="6" width="19.109375" style="48" customWidth="1"/>
    <col min="7" max="7" width="5.6640625" style="48" customWidth="1"/>
    <col min="8" max="8" width="13.109375" style="48" customWidth="1"/>
    <col min="9" max="9" width="77" style="48" customWidth="1"/>
    <col min="10" max="10" width="20.6640625" style="48" customWidth="1"/>
    <col min="11" max="11" width="14.33203125" style="48" customWidth="1"/>
    <col min="12" max="16384" width="8.88671875" style="48"/>
  </cols>
  <sheetData>
    <row r="2" spans="2:11" s="47" customFormat="1" ht="18" x14ac:dyDescent="0.35">
      <c r="C2" s="47" t="s">
        <v>247</v>
      </c>
      <c r="H2" s="49"/>
      <c r="I2" s="49"/>
      <c r="J2" s="49"/>
      <c r="K2" s="49"/>
    </row>
    <row r="4" spans="2:11" ht="15" thickBot="1" x14ac:dyDescent="0.35">
      <c r="C4" s="49" t="s">
        <v>29</v>
      </c>
    </row>
    <row r="5" spans="2:11" ht="15" thickBot="1" x14ac:dyDescent="0.35">
      <c r="C5" s="50"/>
    </row>
    <row r="8" spans="2:11" x14ac:dyDescent="0.3">
      <c r="C8" s="49" t="s">
        <v>30</v>
      </c>
    </row>
    <row r="9" spans="2:11" ht="15" thickBot="1" x14ac:dyDescent="0.35"/>
    <row r="10" spans="2:11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11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11" x14ac:dyDescent="0.3">
      <c r="B12" s="58">
        <v>1</v>
      </c>
      <c r="C12" s="59" t="s">
        <v>37</v>
      </c>
      <c r="D12" s="60"/>
      <c r="E12" s="60"/>
      <c r="F12" s="61">
        <f>(D12+E12)/2</f>
        <v>0</v>
      </c>
    </row>
    <row r="13" spans="2:11" ht="15" thickBot="1" x14ac:dyDescent="0.35">
      <c r="B13" s="62">
        <v>2</v>
      </c>
      <c r="C13" s="63" t="s">
        <v>38</v>
      </c>
      <c r="D13" s="64"/>
      <c r="E13" s="64"/>
      <c r="F13" s="65">
        <f>(D13+E13)/2</f>
        <v>0</v>
      </c>
    </row>
    <row r="15" spans="2:11" ht="15" thickBot="1" x14ac:dyDescent="0.35"/>
    <row r="16" spans="2:11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68"/>
    </row>
    <row r="19" spans="2:5" x14ac:dyDescent="0.3">
      <c r="B19" s="66">
        <v>2</v>
      </c>
      <c r="C19" s="67" t="s">
        <v>40</v>
      </c>
      <c r="D19" s="68"/>
    </row>
    <row r="20" spans="2:5" ht="15" thickBot="1" x14ac:dyDescent="0.35">
      <c r="B20" s="62">
        <v>3</v>
      </c>
      <c r="C20" s="63" t="s">
        <v>41</v>
      </c>
      <c r="D20" s="69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5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5" ht="15" thickBot="1" x14ac:dyDescent="0.35">
      <c r="B27" s="77" t="s">
        <v>47</v>
      </c>
      <c r="C27" s="82" t="s">
        <v>119</v>
      </c>
      <c r="D27" s="75" t="s">
        <v>49</v>
      </c>
      <c r="E27" s="76"/>
    </row>
    <row r="28" spans="2:5" ht="16.8" thickBot="1" x14ac:dyDescent="0.35">
      <c r="B28" s="155" t="s">
        <v>50</v>
      </c>
      <c r="C28" s="82" t="s">
        <v>120</v>
      </c>
      <c r="D28" s="97" t="s">
        <v>51</v>
      </c>
      <c r="E28" s="80"/>
    </row>
    <row r="29" spans="2:5" ht="15" thickBot="1" x14ac:dyDescent="0.35">
      <c r="B29" s="155"/>
      <c r="C29" s="82" t="s">
        <v>121</v>
      </c>
      <c r="D29" s="97" t="s">
        <v>53</v>
      </c>
      <c r="E29" s="80"/>
    </row>
    <row r="30" spans="2:5" ht="15" thickBot="1" x14ac:dyDescent="0.35">
      <c r="B30" s="81" t="s">
        <v>54</v>
      </c>
      <c r="C30" s="82" t="s">
        <v>122</v>
      </c>
      <c r="D30" s="75" t="s">
        <v>49</v>
      </c>
      <c r="E30" s="76"/>
    </row>
    <row r="31" spans="2:5" ht="15" thickBot="1" x14ac:dyDescent="0.35">
      <c r="B31" s="155" t="s">
        <v>56</v>
      </c>
      <c r="C31" s="82" t="s">
        <v>57</v>
      </c>
      <c r="D31" s="75" t="s">
        <v>49</v>
      </c>
      <c r="E31" s="76"/>
    </row>
    <row r="32" spans="2:5" ht="15" thickBot="1" x14ac:dyDescent="0.35">
      <c r="B32" s="155"/>
      <c r="C32" s="82" t="s">
        <v>58</v>
      </c>
      <c r="D32" s="75" t="s">
        <v>49</v>
      </c>
      <c r="E32" s="76"/>
    </row>
    <row r="33" spans="2:5" ht="15" thickBot="1" x14ac:dyDescent="0.35">
      <c r="B33" s="155" t="s">
        <v>59</v>
      </c>
      <c r="C33" s="82" t="s">
        <v>123</v>
      </c>
      <c r="D33" s="97" t="s">
        <v>61</v>
      </c>
      <c r="E33" s="80"/>
    </row>
    <row r="34" spans="2:5" ht="15" thickBot="1" x14ac:dyDescent="0.35">
      <c r="B34" s="155"/>
      <c r="C34" s="82" t="s">
        <v>124</v>
      </c>
      <c r="D34" s="97" t="s">
        <v>63</v>
      </c>
      <c r="E34" s="80"/>
    </row>
    <row r="35" spans="2:5" ht="15" thickBot="1" x14ac:dyDescent="0.35">
      <c r="B35" s="155"/>
      <c r="C35" s="93" t="s">
        <v>125</v>
      </c>
      <c r="D35" s="97" t="s">
        <v>63</v>
      </c>
      <c r="E35" s="80"/>
    </row>
    <row r="36" spans="2:5" ht="15" thickBot="1" x14ac:dyDescent="0.35">
      <c r="B36" s="155"/>
      <c r="C36" s="82" t="s">
        <v>126</v>
      </c>
      <c r="D36" s="97" t="s">
        <v>127</v>
      </c>
      <c r="E36" s="80"/>
    </row>
    <row r="37" spans="2:5" ht="15" thickBot="1" x14ac:dyDescent="0.35">
      <c r="B37" s="155"/>
      <c r="C37" s="82" t="s">
        <v>128</v>
      </c>
      <c r="D37" s="97" t="s">
        <v>69</v>
      </c>
      <c r="E37" s="80"/>
    </row>
    <row r="38" spans="2:5" ht="15" thickBot="1" x14ac:dyDescent="0.35">
      <c r="B38" s="155"/>
      <c r="C38" s="82" t="s">
        <v>129</v>
      </c>
      <c r="D38" s="97" t="s">
        <v>69</v>
      </c>
      <c r="E38" s="80"/>
    </row>
    <row r="39" spans="2:5" ht="15" thickBot="1" x14ac:dyDescent="0.35">
      <c r="B39" s="156" t="s">
        <v>70</v>
      </c>
      <c r="C39" s="82" t="s">
        <v>71</v>
      </c>
      <c r="D39" s="75" t="s">
        <v>49</v>
      </c>
      <c r="E39" s="76"/>
    </row>
    <row r="40" spans="2:5" ht="15" thickBot="1" x14ac:dyDescent="0.35">
      <c r="B40" s="156"/>
      <c r="C40" s="82" t="s">
        <v>72</v>
      </c>
      <c r="D40" s="75" t="s">
        <v>49</v>
      </c>
      <c r="E40" s="76"/>
    </row>
    <row r="41" spans="2:5" ht="29.4" thickBot="1" x14ac:dyDescent="0.35">
      <c r="B41" s="156" t="s">
        <v>73</v>
      </c>
      <c r="C41" s="93" t="s">
        <v>130</v>
      </c>
      <c r="D41" s="75" t="s">
        <v>49</v>
      </c>
      <c r="E41" s="76"/>
    </row>
    <row r="42" spans="2:5" ht="43.8" thickBot="1" x14ac:dyDescent="0.35">
      <c r="B42" s="156"/>
      <c r="C42" s="93" t="s">
        <v>131</v>
      </c>
      <c r="D42" s="75" t="s">
        <v>49</v>
      </c>
      <c r="E42" s="76"/>
    </row>
    <row r="43" spans="2:5" ht="43.8" thickBot="1" x14ac:dyDescent="0.35">
      <c r="B43" s="156"/>
      <c r="C43" s="93" t="s">
        <v>132</v>
      </c>
      <c r="D43" s="75" t="s">
        <v>49</v>
      </c>
      <c r="E43" s="76"/>
    </row>
    <row r="44" spans="2:5" ht="15" thickBot="1" x14ac:dyDescent="0.35">
      <c r="B44" s="156"/>
      <c r="C44" s="78" t="s">
        <v>133</v>
      </c>
      <c r="D44" s="75" t="s">
        <v>49</v>
      </c>
      <c r="E44" s="76"/>
    </row>
    <row r="45" spans="2:5" ht="15" thickBot="1" x14ac:dyDescent="0.35">
      <c r="B45" s="152" t="s">
        <v>76</v>
      </c>
      <c r="C45" s="82" t="s">
        <v>77</v>
      </c>
      <c r="D45" s="75" t="s">
        <v>49</v>
      </c>
      <c r="E45" s="76"/>
    </row>
    <row r="46" spans="2:5" ht="15" thickBot="1" x14ac:dyDescent="0.35">
      <c r="B46" s="153"/>
      <c r="C46" s="82" t="s">
        <v>78</v>
      </c>
      <c r="D46" s="75" t="s">
        <v>49</v>
      </c>
      <c r="E46" s="76"/>
    </row>
    <row r="47" spans="2:5" ht="15" thickBot="1" x14ac:dyDescent="0.35">
      <c r="B47" s="153"/>
      <c r="C47" s="82" t="s">
        <v>134</v>
      </c>
      <c r="D47" s="75" t="s">
        <v>49</v>
      </c>
      <c r="E47" s="76"/>
    </row>
    <row r="48" spans="2:5" ht="15" thickBot="1" x14ac:dyDescent="0.35">
      <c r="B48" s="153"/>
      <c r="C48" s="93" t="s">
        <v>139</v>
      </c>
      <c r="D48" s="75"/>
      <c r="E48" s="76"/>
    </row>
    <row r="49" spans="2:5" ht="15" thickBot="1" x14ac:dyDescent="0.35">
      <c r="B49" s="154"/>
      <c r="C49" s="82" t="s">
        <v>135</v>
      </c>
      <c r="D49" s="75" t="s">
        <v>49</v>
      </c>
      <c r="E49" s="76"/>
    </row>
    <row r="50" spans="2:5" ht="15" thickBot="1" x14ac:dyDescent="0.35">
      <c r="B50" s="152" t="s">
        <v>81</v>
      </c>
      <c r="C50" s="94" t="s">
        <v>189</v>
      </c>
      <c r="D50" s="75" t="s">
        <v>49</v>
      </c>
      <c r="E50" s="76"/>
    </row>
    <row r="51" spans="2:5" ht="43.8" thickBot="1" x14ac:dyDescent="0.35">
      <c r="B51" s="153"/>
      <c r="C51" s="82" t="s">
        <v>242</v>
      </c>
      <c r="D51" s="75" t="s">
        <v>243</v>
      </c>
      <c r="E51" s="80"/>
    </row>
    <row r="52" spans="2:5" ht="15" thickBot="1" x14ac:dyDescent="0.35">
      <c r="B52" s="153"/>
      <c r="C52" s="94" t="s">
        <v>136</v>
      </c>
      <c r="D52" s="75" t="s">
        <v>49</v>
      </c>
      <c r="E52" s="76"/>
    </row>
    <row r="53" spans="2:5" ht="29.4" thickBot="1" x14ac:dyDescent="0.35">
      <c r="B53" s="153"/>
      <c r="C53" s="93" t="s">
        <v>83</v>
      </c>
      <c r="D53" s="75" t="s">
        <v>49</v>
      </c>
      <c r="E53" s="76"/>
    </row>
    <row r="54" spans="2:5" ht="15" thickBot="1" x14ac:dyDescent="0.35">
      <c r="B54" s="154"/>
      <c r="C54" s="82" t="s">
        <v>82</v>
      </c>
      <c r="D54" s="75" t="s">
        <v>49</v>
      </c>
      <c r="E54" s="76"/>
    </row>
    <row r="55" spans="2:5" ht="29.4" thickBot="1" x14ac:dyDescent="0.35">
      <c r="B55" s="77" t="s">
        <v>137</v>
      </c>
      <c r="C55" s="82" t="s">
        <v>138</v>
      </c>
      <c r="D55" s="75" t="s">
        <v>49</v>
      </c>
      <c r="E55" s="76"/>
    </row>
    <row r="56" spans="2:5" ht="15" thickBot="1" x14ac:dyDescent="0.35">
      <c r="B56" s="149" t="s">
        <v>85</v>
      </c>
      <c r="C56" s="82" t="s">
        <v>86</v>
      </c>
      <c r="D56" s="75" t="s">
        <v>49</v>
      </c>
      <c r="E56" s="76"/>
    </row>
    <row r="57" spans="2:5" ht="29.4" thickBot="1" x14ac:dyDescent="0.35">
      <c r="B57" s="150"/>
      <c r="C57" s="93" t="s">
        <v>106</v>
      </c>
      <c r="D57" s="75" t="s">
        <v>49</v>
      </c>
      <c r="E57" s="76"/>
    </row>
    <row r="58" spans="2:5" ht="15" thickBot="1" x14ac:dyDescent="0.35">
      <c r="B58" s="150"/>
      <c r="C58" s="93" t="s">
        <v>89</v>
      </c>
      <c r="D58" s="75" t="s">
        <v>49</v>
      </c>
      <c r="E58" s="76"/>
    </row>
    <row r="59" spans="2:5" ht="15" thickBot="1" x14ac:dyDescent="0.35">
      <c r="B59" s="150"/>
      <c r="C59" s="93" t="s">
        <v>91</v>
      </c>
      <c r="D59" s="75" t="s">
        <v>49</v>
      </c>
      <c r="E59" s="76"/>
    </row>
    <row r="60" spans="2:5" ht="15" thickBot="1" x14ac:dyDescent="0.35">
      <c r="B60" s="150"/>
      <c r="C60" s="82" t="s">
        <v>90</v>
      </c>
      <c r="D60" s="75" t="s">
        <v>49</v>
      </c>
      <c r="E60" s="76"/>
    </row>
    <row r="61" spans="2:5" ht="15" thickBot="1" x14ac:dyDescent="0.35">
      <c r="B61" s="150"/>
      <c r="C61" s="93" t="s">
        <v>92</v>
      </c>
      <c r="D61" s="75" t="s">
        <v>49</v>
      </c>
      <c r="E61" s="76"/>
    </row>
    <row r="62" spans="2:5" ht="15" thickBot="1" x14ac:dyDescent="0.35">
      <c r="B62" s="150"/>
      <c r="C62" s="82" t="s">
        <v>107</v>
      </c>
      <c r="D62" s="75" t="s">
        <v>49</v>
      </c>
      <c r="E62" s="76"/>
    </row>
    <row r="63" spans="2:5" ht="29.4" thickBot="1" x14ac:dyDescent="0.35">
      <c r="B63" s="150"/>
      <c r="C63" s="93" t="s">
        <v>140</v>
      </c>
      <c r="D63" s="75" t="s">
        <v>49</v>
      </c>
      <c r="E63" s="76"/>
    </row>
    <row r="64" spans="2:5" ht="15" thickBot="1" x14ac:dyDescent="0.35">
      <c r="B64" s="150"/>
      <c r="C64" s="82" t="s">
        <v>108</v>
      </c>
      <c r="D64" s="75" t="s">
        <v>49</v>
      </c>
      <c r="E64" s="76"/>
    </row>
    <row r="65" spans="2:5" ht="29.4" thickBot="1" x14ac:dyDescent="0.35">
      <c r="B65" s="150"/>
      <c r="C65" s="93" t="s">
        <v>117</v>
      </c>
      <c r="D65" s="75" t="s">
        <v>49</v>
      </c>
      <c r="E65" s="76"/>
    </row>
    <row r="66" spans="2:5" ht="15" thickBot="1" x14ac:dyDescent="0.35">
      <c r="B66" s="150"/>
      <c r="C66" s="82" t="s">
        <v>141</v>
      </c>
      <c r="D66" s="75" t="s">
        <v>49</v>
      </c>
      <c r="E66" s="76"/>
    </row>
    <row r="67" spans="2:5" ht="15" thickBot="1" x14ac:dyDescent="0.35">
      <c r="B67" s="150"/>
      <c r="C67" s="95" t="s">
        <v>98</v>
      </c>
      <c r="D67" s="75" t="s">
        <v>49</v>
      </c>
      <c r="E67" s="76"/>
    </row>
    <row r="68" spans="2:5" ht="15" thickBot="1" x14ac:dyDescent="0.35">
      <c r="B68" s="151"/>
      <c r="C68" s="98" t="s">
        <v>118</v>
      </c>
      <c r="D68" s="96" t="s">
        <v>49</v>
      </c>
      <c r="E68" s="76"/>
    </row>
    <row r="69" spans="2:5" x14ac:dyDescent="0.3">
      <c r="C69" s="49" t="s">
        <v>225</v>
      </c>
    </row>
    <row r="70" spans="2:5" x14ac:dyDescent="0.3">
      <c r="C70" s="87" t="s">
        <v>231</v>
      </c>
    </row>
  </sheetData>
  <mergeCells count="8">
    <mergeCell ref="B50:B54"/>
    <mergeCell ref="B45:B49"/>
    <mergeCell ref="B56:B68"/>
    <mergeCell ref="B28:B29"/>
    <mergeCell ref="B31:B32"/>
    <mergeCell ref="B33:B38"/>
    <mergeCell ref="B39:B40"/>
    <mergeCell ref="B41:B44"/>
  </mergeCells>
  <conditionalFormatting sqref="E27">
    <cfRule type="cellIs" dxfId="11" priority="4" operator="equal">
      <formula>"ne"</formula>
    </cfRule>
  </conditionalFormatting>
  <conditionalFormatting sqref="E30:E32">
    <cfRule type="cellIs" dxfId="10" priority="3" operator="equal">
      <formula>"ne"</formula>
    </cfRule>
  </conditionalFormatting>
  <conditionalFormatting sqref="E39:E68">
    <cfRule type="cellIs" dxfId="9" priority="1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39:E50 E52:E68" xr:uid="{3713BBB6-1823-49C6-A2BB-D2F265099321}">
      <formula1>"da, ne"</formula1>
    </dataValidation>
  </dataValidations>
  <pageMargins left="0.7" right="0.7" top="0.75" bottom="0.75" header="0.3" footer="0.3"/>
  <customProperties>
    <customPr name="_pios_i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F914-364F-45F3-B992-2CB583100CCE}">
  <sheetPr>
    <pageSetUpPr fitToPage="1"/>
  </sheetPr>
  <dimension ref="B2:F71"/>
  <sheetViews>
    <sheetView workbookViewId="0">
      <pane xSplit="1" ySplit="5" topLeftCell="B23" activePane="bottomRight" state="frozen"/>
      <selection activeCell="D20" sqref="D20"/>
      <selection pane="topRight" activeCell="D20" sqref="D20"/>
      <selection pane="bottomLeft" activeCell="D20" sqref="D20"/>
      <selection pane="bottomRight" activeCell="C2" sqref="C2"/>
    </sheetView>
  </sheetViews>
  <sheetFormatPr defaultColWidth="8.88671875" defaultRowHeight="14.4" x14ac:dyDescent="0.3"/>
  <cols>
    <col min="1" max="1" width="8.88671875" style="48"/>
    <col min="2" max="2" width="21.5546875" style="48" bestFit="1" customWidth="1"/>
    <col min="3" max="3" width="75.33203125" style="48" customWidth="1"/>
    <col min="4" max="4" width="17.6640625" style="48" customWidth="1"/>
    <col min="5" max="5" width="17.88671875" style="48" customWidth="1"/>
    <col min="6" max="6" width="19.109375" style="48" customWidth="1"/>
    <col min="7" max="7" width="8.88671875" style="48"/>
    <col min="8" max="8" width="15.33203125" style="48" customWidth="1"/>
    <col min="9" max="9" width="74.6640625" style="48" customWidth="1"/>
    <col min="10" max="10" width="18.6640625" style="48" customWidth="1"/>
    <col min="11" max="11" width="14.6640625" style="48" customWidth="1"/>
    <col min="12" max="16384" width="8.88671875" style="48"/>
  </cols>
  <sheetData>
    <row r="2" spans="2:6" s="47" customFormat="1" ht="18" x14ac:dyDescent="0.35">
      <c r="C2" s="47" t="s">
        <v>248</v>
      </c>
    </row>
    <row r="4" spans="2:6" ht="15" thickBot="1" x14ac:dyDescent="0.35">
      <c r="C4" s="49" t="s">
        <v>29</v>
      </c>
    </row>
    <row r="5" spans="2:6" ht="15" thickBot="1" x14ac:dyDescent="0.35">
      <c r="C5" s="50"/>
    </row>
    <row r="8" spans="2:6" x14ac:dyDescent="0.3">
      <c r="C8" s="49" t="s">
        <v>30</v>
      </c>
    </row>
    <row r="9" spans="2:6" ht="15" thickBot="1" x14ac:dyDescent="0.35"/>
    <row r="10" spans="2:6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6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6" x14ac:dyDescent="0.3">
      <c r="B12" s="58">
        <v>1</v>
      </c>
      <c r="C12" s="59" t="s">
        <v>37</v>
      </c>
      <c r="D12" s="60"/>
      <c r="E12" s="60"/>
      <c r="F12" s="61">
        <f>(D12+E12)/2</f>
        <v>0</v>
      </c>
    </row>
    <row r="13" spans="2:6" ht="15" thickBot="1" x14ac:dyDescent="0.35">
      <c r="B13" s="62">
        <v>2</v>
      </c>
      <c r="C13" s="63" t="s">
        <v>38</v>
      </c>
      <c r="D13" s="64"/>
      <c r="E13" s="64"/>
      <c r="F13" s="65">
        <f>(D13+E13)/2</f>
        <v>0</v>
      </c>
    </row>
    <row r="15" spans="2:6" ht="15" thickBot="1" x14ac:dyDescent="0.35"/>
    <row r="16" spans="2:6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68"/>
    </row>
    <row r="19" spans="2:5" x14ac:dyDescent="0.3">
      <c r="B19" s="66">
        <v>2</v>
      </c>
      <c r="C19" s="67" t="s">
        <v>40</v>
      </c>
      <c r="D19" s="68"/>
    </row>
    <row r="20" spans="2:5" ht="15" thickBot="1" x14ac:dyDescent="0.35">
      <c r="B20" s="62">
        <v>3</v>
      </c>
      <c r="C20" s="63" t="s">
        <v>41</v>
      </c>
      <c r="D20" s="69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5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5" ht="15" thickBot="1" x14ac:dyDescent="0.35">
      <c r="B27" s="84" t="s">
        <v>47</v>
      </c>
      <c r="C27" s="82" t="s">
        <v>119</v>
      </c>
      <c r="D27" s="75" t="s">
        <v>49</v>
      </c>
      <c r="E27" s="76"/>
    </row>
    <row r="28" spans="2:5" ht="16.8" thickBot="1" x14ac:dyDescent="0.35">
      <c r="B28" s="165" t="s">
        <v>50</v>
      </c>
      <c r="C28" s="93" t="s">
        <v>142</v>
      </c>
      <c r="D28" s="97" t="s">
        <v>51</v>
      </c>
      <c r="E28" s="80"/>
    </row>
    <row r="29" spans="2:5" ht="15" thickBot="1" x14ac:dyDescent="0.35">
      <c r="B29" s="165"/>
      <c r="C29" s="82" t="s">
        <v>143</v>
      </c>
      <c r="D29" s="97" t="s">
        <v>53</v>
      </c>
      <c r="E29" s="80"/>
    </row>
    <row r="30" spans="2:5" ht="15" thickBot="1" x14ac:dyDescent="0.35">
      <c r="B30" s="83" t="s">
        <v>54</v>
      </c>
      <c r="C30" s="82" t="s">
        <v>122</v>
      </c>
      <c r="D30" s="75" t="s">
        <v>49</v>
      </c>
      <c r="E30" s="76"/>
    </row>
    <row r="31" spans="2:5" ht="15" thickBot="1" x14ac:dyDescent="0.35">
      <c r="B31" s="165" t="s">
        <v>56</v>
      </c>
      <c r="C31" s="82" t="s">
        <v>57</v>
      </c>
      <c r="D31" s="75" t="s">
        <v>49</v>
      </c>
      <c r="E31" s="76"/>
    </row>
    <row r="32" spans="2:5" ht="15" thickBot="1" x14ac:dyDescent="0.35">
      <c r="B32" s="165"/>
      <c r="C32" s="82" t="s">
        <v>58</v>
      </c>
      <c r="D32" s="75" t="s">
        <v>49</v>
      </c>
      <c r="E32" s="76"/>
    </row>
    <row r="33" spans="2:5" ht="15" thickBot="1" x14ac:dyDescent="0.35">
      <c r="B33" s="165" t="s">
        <v>59</v>
      </c>
      <c r="C33" s="82" t="s">
        <v>144</v>
      </c>
      <c r="D33" s="97" t="s">
        <v>61</v>
      </c>
      <c r="E33" s="80"/>
    </row>
    <row r="34" spans="2:5" ht="15" thickBot="1" x14ac:dyDescent="0.35">
      <c r="B34" s="165"/>
      <c r="C34" s="82" t="s">
        <v>145</v>
      </c>
      <c r="D34" s="97" t="s">
        <v>63</v>
      </c>
      <c r="E34" s="80"/>
    </row>
    <row r="35" spans="2:5" ht="15" thickBot="1" x14ac:dyDescent="0.35">
      <c r="B35" s="165"/>
      <c r="C35" s="93" t="s">
        <v>146</v>
      </c>
      <c r="D35" s="97" t="s">
        <v>63</v>
      </c>
      <c r="E35" s="80"/>
    </row>
    <row r="36" spans="2:5" ht="15" thickBot="1" x14ac:dyDescent="0.35">
      <c r="B36" s="165"/>
      <c r="C36" s="82" t="s">
        <v>147</v>
      </c>
      <c r="D36" s="97" t="s">
        <v>63</v>
      </c>
      <c r="E36" s="80"/>
    </row>
    <row r="37" spans="2:5" ht="16.8" thickBot="1" x14ac:dyDescent="0.35">
      <c r="B37" s="165"/>
      <c r="C37" s="82" t="s">
        <v>239</v>
      </c>
      <c r="D37" s="97" t="s">
        <v>61</v>
      </c>
      <c r="E37" s="80"/>
    </row>
    <row r="38" spans="2:5" ht="15" thickBot="1" x14ac:dyDescent="0.35">
      <c r="B38" s="165"/>
      <c r="C38" s="82" t="s">
        <v>128</v>
      </c>
      <c r="D38" s="97" t="s">
        <v>69</v>
      </c>
      <c r="E38" s="80"/>
    </row>
    <row r="39" spans="2:5" ht="15" thickBot="1" x14ac:dyDescent="0.35">
      <c r="B39" s="165"/>
      <c r="C39" s="82" t="s">
        <v>190</v>
      </c>
      <c r="D39" s="97" t="s">
        <v>69</v>
      </c>
      <c r="E39" s="80"/>
    </row>
    <row r="40" spans="2:5" ht="15" thickBot="1" x14ac:dyDescent="0.35">
      <c r="B40" s="158" t="s">
        <v>70</v>
      </c>
      <c r="C40" s="82" t="s">
        <v>71</v>
      </c>
      <c r="D40" s="75" t="s">
        <v>49</v>
      </c>
      <c r="E40" s="76"/>
    </row>
    <row r="41" spans="2:5" ht="15" thickBot="1" x14ac:dyDescent="0.35">
      <c r="B41" s="158"/>
      <c r="C41" s="82" t="s">
        <v>72</v>
      </c>
      <c r="D41" s="75" t="s">
        <v>49</v>
      </c>
      <c r="E41" s="76"/>
    </row>
    <row r="42" spans="2:5" ht="29.4" thickBot="1" x14ac:dyDescent="0.35">
      <c r="B42" s="158" t="s">
        <v>73</v>
      </c>
      <c r="C42" s="93" t="s">
        <v>148</v>
      </c>
      <c r="D42" s="75" t="s">
        <v>49</v>
      </c>
      <c r="E42" s="76"/>
    </row>
    <row r="43" spans="2:5" ht="43.8" thickBot="1" x14ac:dyDescent="0.35">
      <c r="B43" s="158"/>
      <c r="C43" s="93" t="s">
        <v>131</v>
      </c>
      <c r="D43" s="75" t="s">
        <v>49</v>
      </c>
      <c r="E43" s="76"/>
    </row>
    <row r="44" spans="2:5" ht="43.8" thickBot="1" x14ac:dyDescent="0.35">
      <c r="B44" s="158"/>
      <c r="C44" s="93" t="s">
        <v>149</v>
      </c>
      <c r="D44" s="75" t="s">
        <v>49</v>
      </c>
      <c r="E44" s="76"/>
    </row>
    <row r="45" spans="2:5" ht="15" thickBot="1" x14ac:dyDescent="0.35">
      <c r="B45" s="158"/>
      <c r="C45" s="78" t="s">
        <v>133</v>
      </c>
      <c r="D45" s="75" t="s">
        <v>49</v>
      </c>
      <c r="E45" s="76"/>
    </row>
    <row r="46" spans="2:5" ht="15" thickBot="1" x14ac:dyDescent="0.35">
      <c r="B46" s="158" t="s">
        <v>76</v>
      </c>
      <c r="C46" s="82" t="s">
        <v>77</v>
      </c>
      <c r="D46" s="75" t="s">
        <v>49</v>
      </c>
      <c r="E46" s="76"/>
    </row>
    <row r="47" spans="2:5" ht="15" thickBot="1" x14ac:dyDescent="0.35">
      <c r="B47" s="158"/>
      <c r="C47" s="82" t="s">
        <v>78</v>
      </c>
      <c r="D47" s="75" t="s">
        <v>49</v>
      </c>
      <c r="E47" s="76"/>
    </row>
    <row r="48" spans="2:5" ht="15" thickBot="1" x14ac:dyDescent="0.35">
      <c r="B48" s="158"/>
      <c r="C48" s="82" t="s">
        <v>134</v>
      </c>
      <c r="D48" s="75" t="s">
        <v>49</v>
      </c>
      <c r="E48" s="76"/>
    </row>
    <row r="49" spans="2:5" ht="15" thickBot="1" x14ac:dyDescent="0.35">
      <c r="B49" s="158"/>
      <c r="C49" s="93" t="s">
        <v>139</v>
      </c>
      <c r="D49" s="75"/>
      <c r="E49" s="76"/>
    </row>
    <row r="50" spans="2:5" ht="15" thickBot="1" x14ac:dyDescent="0.35">
      <c r="B50" s="158"/>
      <c r="C50" s="82" t="s">
        <v>80</v>
      </c>
      <c r="D50" s="75" t="s">
        <v>49</v>
      </c>
      <c r="E50" s="76"/>
    </row>
    <row r="51" spans="2:5" ht="15" thickBot="1" x14ac:dyDescent="0.35">
      <c r="B51" s="159" t="s">
        <v>81</v>
      </c>
      <c r="C51" s="94" t="s">
        <v>191</v>
      </c>
      <c r="D51" s="75" t="s">
        <v>49</v>
      </c>
      <c r="E51" s="76"/>
    </row>
    <row r="52" spans="2:5" ht="43.8" thickBot="1" x14ac:dyDescent="0.35">
      <c r="B52" s="160"/>
      <c r="C52" s="82" t="s">
        <v>242</v>
      </c>
      <c r="D52" s="75" t="s">
        <v>243</v>
      </c>
      <c r="E52" s="80"/>
    </row>
    <row r="53" spans="2:5" ht="15" thickBot="1" x14ac:dyDescent="0.35">
      <c r="B53" s="160"/>
      <c r="C53" s="94" t="s">
        <v>136</v>
      </c>
      <c r="D53" s="75" t="s">
        <v>49</v>
      </c>
      <c r="E53" s="76"/>
    </row>
    <row r="54" spans="2:5" ht="29.4" thickBot="1" x14ac:dyDescent="0.35">
      <c r="B54" s="160"/>
      <c r="C54" s="94" t="s">
        <v>83</v>
      </c>
      <c r="D54" s="75" t="s">
        <v>49</v>
      </c>
      <c r="E54" s="76"/>
    </row>
    <row r="55" spans="2:5" ht="15" thickBot="1" x14ac:dyDescent="0.35">
      <c r="B55" s="161"/>
      <c r="C55" s="82" t="s">
        <v>82</v>
      </c>
      <c r="D55" s="75" t="s">
        <v>49</v>
      </c>
      <c r="E55" s="76"/>
    </row>
    <row r="56" spans="2:5" ht="15" thickBot="1" x14ac:dyDescent="0.35">
      <c r="B56" s="84" t="s">
        <v>150</v>
      </c>
      <c r="C56" s="82" t="s">
        <v>151</v>
      </c>
      <c r="D56" s="75" t="s">
        <v>49</v>
      </c>
      <c r="E56" s="76"/>
    </row>
    <row r="57" spans="2:5" ht="15" thickBot="1" x14ac:dyDescent="0.35">
      <c r="B57" s="162" t="s">
        <v>85</v>
      </c>
      <c r="C57" s="82" t="s">
        <v>86</v>
      </c>
      <c r="D57" s="75" t="s">
        <v>49</v>
      </c>
      <c r="E57" s="76"/>
    </row>
    <row r="58" spans="2:5" ht="29.4" thickBot="1" x14ac:dyDescent="0.35">
      <c r="B58" s="163"/>
      <c r="C58" s="93" t="s">
        <v>152</v>
      </c>
      <c r="D58" s="75" t="s">
        <v>49</v>
      </c>
      <c r="E58" s="76"/>
    </row>
    <row r="59" spans="2:5" ht="15" thickBot="1" x14ac:dyDescent="0.35">
      <c r="B59" s="163"/>
      <c r="C59" s="93" t="s">
        <v>89</v>
      </c>
      <c r="D59" s="75" t="s">
        <v>49</v>
      </c>
      <c r="E59" s="76"/>
    </row>
    <row r="60" spans="2:5" ht="15" thickBot="1" x14ac:dyDescent="0.35">
      <c r="B60" s="163"/>
      <c r="C60" s="82" t="s">
        <v>90</v>
      </c>
      <c r="D60" s="75" t="s">
        <v>49</v>
      </c>
      <c r="E60" s="76"/>
    </row>
    <row r="61" spans="2:5" ht="15" thickBot="1" x14ac:dyDescent="0.35">
      <c r="B61" s="163"/>
      <c r="C61" s="82" t="s">
        <v>91</v>
      </c>
      <c r="D61" s="75" t="s">
        <v>49</v>
      </c>
      <c r="E61" s="76"/>
    </row>
    <row r="62" spans="2:5" ht="15" thickBot="1" x14ac:dyDescent="0.35">
      <c r="B62" s="163"/>
      <c r="C62" s="93" t="s">
        <v>92</v>
      </c>
      <c r="D62" s="75" t="s">
        <v>49</v>
      </c>
      <c r="E62" s="76"/>
    </row>
    <row r="63" spans="2:5" ht="15" thickBot="1" x14ac:dyDescent="0.35">
      <c r="B63" s="163"/>
      <c r="C63" s="82" t="s">
        <v>107</v>
      </c>
      <c r="D63" s="75" t="s">
        <v>49</v>
      </c>
      <c r="E63" s="76"/>
    </row>
    <row r="64" spans="2:5" ht="29.4" thickBot="1" x14ac:dyDescent="0.35">
      <c r="B64" s="163"/>
      <c r="C64" s="93" t="s">
        <v>117</v>
      </c>
      <c r="D64" s="75" t="s">
        <v>49</v>
      </c>
      <c r="E64" s="76"/>
    </row>
    <row r="65" spans="2:5" ht="29.4" thickBot="1" x14ac:dyDescent="0.35">
      <c r="B65" s="163"/>
      <c r="C65" s="93" t="s">
        <v>140</v>
      </c>
      <c r="D65" s="75" t="s">
        <v>49</v>
      </c>
      <c r="E65" s="76"/>
    </row>
    <row r="66" spans="2:5" ht="15" thickBot="1" x14ac:dyDescent="0.35">
      <c r="B66" s="163"/>
      <c r="C66" s="93" t="s">
        <v>108</v>
      </c>
      <c r="D66" s="75" t="s">
        <v>49</v>
      </c>
      <c r="E66" s="76"/>
    </row>
    <row r="67" spans="2:5" ht="15" thickBot="1" x14ac:dyDescent="0.35">
      <c r="B67" s="163"/>
      <c r="C67" s="82" t="s">
        <v>141</v>
      </c>
      <c r="D67" s="75" t="s">
        <v>49</v>
      </c>
      <c r="E67" s="76"/>
    </row>
    <row r="68" spans="2:5" ht="15" thickBot="1" x14ac:dyDescent="0.35">
      <c r="B68" s="163"/>
      <c r="C68" s="95" t="s">
        <v>98</v>
      </c>
      <c r="D68" s="75" t="s">
        <v>49</v>
      </c>
      <c r="E68" s="76"/>
    </row>
    <row r="69" spans="2:5" ht="15" thickBot="1" x14ac:dyDescent="0.35">
      <c r="B69" s="164"/>
      <c r="C69" s="84" t="s">
        <v>118</v>
      </c>
      <c r="D69" s="75" t="s">
        <v>49</v>
      </c>
      <c r="E69" s="76"/>
    </row>
    <row r="70" spans="2:5" x14ac:dyDescent="0.3">
      <c r="C70" s="49" t="s">
        <v>225</v>
      </c>
    </row>
    <row r="71" spans="2:5" x14ac:dyDescent="0.3">
      <c r="C71" s="87" t="s">
        <v>231</v>
      </c>
    </row>
  </sheetData>
  <mergeCells count="8">
    <mergeCell ref="B46:B50"/>
    <mergeCell ref="B51:B55"/>
    <mergeCell ref="B57:B69"/>
    <mergeCell ref="B28:B29"/>
    <mergeCell ref="B31:B32"/>
    <mergeCell ref="B33:B39"/>
    <mergeCell ref="B40:B41"/>
    <mergeCell ref="B42:B45"/>
  </mergeCells>
  <conditionalFormatting sqref="E27">
    <cfRule type="cellIs" dxfId="8" priority="4" operator="equal">
      <formula>"ne"</formula>
    </cfRule>
  </conditionalFormatting>
  <conditionalFormatting sqref="E30:E32">
    <cfRule type="cellIs" dxfId="7" priority="3" operator="equal">
      <formula>"ne"</formula>
    </cfRule>
  </conditionalFormatting>
  <conditionalFormatting sqref="E40:E69">
    <cfRule type="cellIs" dxfId="6" priority="1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40:E51 E53:E69" xr:uid="{4AE74328-A3BF-41AF-AF78-971E12A69CDE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7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2BB69-D873-4415-8CAC-9F003AE61012}">
  <sheetPr>
    <pageSetUpPr fitToPage="1"/>
  </sheetPr>
  <dimension ref="B2:K71"/>
  <sheetViews>
    <sheetView workbookViewId="0">
      <pane xSplit="1" ySplit="5" topLeftCell="B6" activePane="bottomRight" state="frozen"/>
      <selection activeCell="D20" sqref="D20"/>
      <selection pane="topRight" activeCell="D20" sqref="D20"/>
      <selection pane="bottomLeft" activeCell="D20" sqref="D20"/>
      <selection pane="bottomRight" activeCell="C2" sqref="C2"/>
    </sheetView>
  </sheetViews>
  <sheetFormatPr defaultColWidth="8.88671875" defaultRowHeight="14.4" x14ac:dyDescent="0.3"/>
  <cols>
    <col min="1" max="1" width="8.88671875" style="48"/>
    <col min="2" max="2" width="16.88671875" style="48" bestFit="1" customWidth="1"/>
    <col min="3" max="3" width="75.33203125" style="48" customWidth="1"/>
    <col min="4" max="4" width="17.6640625" style="48" customWidth="1"/>
    <col min="5" max="5" width="17.88671875" style="48" customWidth="1"/>
    <col min="6" max="6" width="19.109375" style="48" customWidth="1"/>
    <col min="7" max="7" width="8.88671875" style="48"/>
    <col min="8" max="8" width="19.109375" style="48" customWidth="1"/>
    <col min="9" max="9" width="70.33203125" style="48" customWidth="1"/>
    <col min="10" max="10" width="22.33203125" style="54" customWidth="1"/>
    <col min="11" max="11" width="13.6640625" style="54" customWidth="1"/>
    <col min="12" max="16384" width="8.88671875" style="48"/>
  </cols>
  <sheetData>
    <row r="2" spans="2:11" s="47" customFormat="1" ht="18" x14ac:dyDescent="0.35">
      <c r="C2" s="47" t="s">
        <v>250</v>
      </c>
      <c r="H2" s="49"/>
      <c r="I2" s="49"/>
      <c r="J2" s="99"/>
      <c r="K2" s="99"/>
    </row>
    <row r="4" spans="2:11" ht="15" thickBot="1" x14ac:dyDescent="0.35">
      <c r="C4" s="49" t="s">
        <v>29</v>
      </c>
    </row>
    <row r="5" spans="2:11" ht="15" thickBot="1" x14ac:dyDescent="0.35">
      <c r="C5" s="50"/>
    </row>
    <row r="8" spans="2:11" x14ac:dyDescent="0.3">
      <c r="C8" s="49" t="s">
        <v>30</v>
      </c>
    </row>
    <row r="9" spans="2:11" ht="15" thickBot="1" x14ac:dyDescent="0.35"/>
    <row r="10" spans="2:11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11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11" x14ac:dyDescent="0.3">
      <c r="B12" s="58">
        <v>1</v>
      </c>
      <c r="C12" s="59" t="s">
        <v>37</v>
      </c>
      <c r="D12" s="60"/>
      <c r="E12" s="60"/>
      <c r="F12" s="61">
        <f>(D12+E12)/2</f>
        <v>0</v>
      </c>
    </row>
    <row r="13" spans="2:11" ht="15" thickBot="1" x14ac:dyDescent="0.35">
      <c r="B13" s="62">
        <v>2</v>
      </c>
      <c r="C13" s="63" t="s">
        <v>38</v>
      </c>
      <c r="D13" s="64"/>
      <c r="E13" s="64"/>
      <c r="F13" s="65">
        <f>(D13+E13)/2</f>
        <v>0</v>
      </c>
    </row>
    <row r="15" spans="2:11" ht="15" thickBot="1" x14ac:dyDescent="0.35"/>
    <row r="16" spans="2:11" ht="15" thickBot="1" x14ac:dyDescent="0.35">
      <c r="B16" s="51" t="s">
        <v>31</v>
      </c>
      <c r="C16" s="52" t="s">
        <v>32</v>
      </c>
      <c r="D16" s="53" t="s">
        <v>20</v>
      </c>
    </row>
    <row r="17" spans="2:11" ht="15" thickBot="1" x14ac:dyDescent="0.35">
      <c r="B17" s="55">
        <v>1</v>
      </c>
      <c r="C17" s="56">
        <v>2</v>
      </c>
      <c r="D17" s="57">
        <v>3</v>
      </c>
    </row>
    <row r="18" spans="2:11" x14ac:dyDescent="0.3">
      <c r="B18" s="66">
        <v>1</v>
      </c>
      <c r="C18" s="67" t="s">
        <v>39</v>
      </c>
      <c r="D18" s="68"/>
    </row>
    <row r="19" spans="2:11" x14ac:dyDescent="0.3">
      <c r="B19" s="66">
        <v>2</v>
      </c>
      <c r="C19" s="67" t="s">
        <v>40</v>
      </c>
      <c r="D19" s="68"/>
    </row>
    <row r="20" spans="2:11" ht="15" thickBot="1" x14ac:dyDescent="0.35">
      <c r="B20" s="62">
        <v>3</v>
      </c>
      <c r="C20" s="63" t="s">
        <v>41</v>
      </c>
      <c r="D20" s="69"/>
    </row>
    <row r="23" spans="2:11" x14ac:dyDescent="0.3">
      <c r="C23" s="49" t="s">
        <v>42</v>
      </c>
    </row>
    <row r="24" spans="2:11" ht="15" thickBot="1" x14ac:dyDescent="0.35"/>
    <row r="25" spans="2:11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11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11" ht="15" thickBot="1" x14ac:dyDescent="0.35">
      <c r="B27" s="100" t="s">
        <v>47</v>
      </c>
      <c r="C27" s="82" t="s">
        <v>119</v>
      </c>
      <c r="D27" s="75" t="s">
        <v>49</v>
      </c>
      <c r="E27" s="76"/>
      <c r="J27" s="48"/>
      <c r="K27" s="48"/>
    </row>
    <row r="28" spans="2:11" ht="16.8" thickBot="1" x14ac:dyDescent="0.35">
      <c r="B28" s="155" t="s">
        <v>50</v>
      </c>
      <c r="C28" s="82" t="s">
        <v>153</v>
      </c>
      <c r="D28" s="79" t="s">
        <v>51</v>
      </c>
      <c r="E28" s="80"/>
      <c r="J28" s="48"/>
      <c r="K28" s="48"/>
    </row>
    <row r="29" spans="2:11" ht="15" thickBot="1" x14ac:dyDescent="0.35">
      <c r="B29" s="155"/>
      <c r="C29" s="82" t="s">
        <v>154</v>
      </c>
      <c r="D29" s="79" t="s">
        <v>53</v>
      </c>
      <c r="E29" s="80"/>
      <c r="J29" s="48"/>
      <c r="K29" s="48"/>
    </row>
    <row r="30" spans="2:11" ht="15" thickBot="1" x14ac:dyDescent="0.35">
      <c r="B30" s="81" t="s">
        <v>54</v>
      </c>
      <c r="C30" s="82" t="s">
        <v>122</v>
      </c>
      <c r="D30" s="75" t="s">
        <v>49</v>
      </c>
      <c r="E30" s="76"/>
      <c r="J30" s="48"/>
      <c r="K30" s="48"/>
    </row>
    <row r="31" spans="2:11" ht="15" thickBot="1" x14ac:dyDescent="0.35">
      <c r="B31" s="155" t="s">
        <v>56</v>
      </c>
      <c r="C31" s="82" t="s">
        <v>155</v>
      </c>
      <c r="D31" s="75" t="s">
        <v>49</v>
      </c>
      <c r="E31" s="76"/>
      <c r="J31" s="48"/>
      <c r="K31" s="48"/>
    </row>
    <row r="32" spans="2:11" ht="15" thickBot="1" x14ac:dyDescent="0.35">
      <c r="B32" s="155"/>
      <c r="C32" s="82" t="s">
        <v>156</v>
      </c>
      <c r="D32" s="75" t="s">
        <v>49</v>
      </c>
      <c r="E32" s="76"/>
      <c r="J32" s="48"/>
      <c r="K32" s="48"/>
    </row>
    <row r="33" spans="2:11" ht="15" thickBot="1" x14ac:dyDescent="0.35">
      <c r="B33" s="155" t="s">
        <v>59</v>
      </c>
      <c r="C33" s="82" t="s">
        <v>157</v>
      </c>
      <c r="D33" s="79" t="s">
        <v>61</v>
      </c>
      <c r="E33" s="80"/>
      <c r="J33" s="48"/>
      <c r="K33" s="48"/>
    </row>
    <row r="34" spans="2:11" ht="15" thickBot="1" x14ac:dyDescent="0.35">
      <c r="B34" s="155"/>
      <c r="C34" s="82" t="s">
        <v>238</v>
      </c>
      <c r="D34" s="79" t="s">
        <v>63</v>
      </c>
      <c r="E34" s="80"/>
      <c r="J34" s="48"/>
      <c r="K34" s="48"/>
    </row>
    <row r="35" spans="2:11" ht="15" thickBot="1" x14ac:dyDescent="0.35">
      <c r="B35" s="155"/>
      <c r="C35" s="82" t="s">
        <v>158</v>
      </c>
      <c r="D35" s="79" t="s">
        <v>63</v>
      </c>
      <c r="E35" s="80"/>
      <c r="J35" s="48"/>
      <c r="K35" s="48"/>
    </row>
    <row r="36" spans="2:11" ht="16.8" thickBot="1" x14ac:dyDescent="0.35">
      <c r="B36" s="155"/>
      <c r="C36" s="82" t="s">
        <v>159</v>
      </c>
      <c r="D36" s="79" t="s">
        <v>127</v>
      </c>
      <c r="E36" s="80"/>
      <c r="J36" s="48"/>
      <c r="K36" s="48"/>
    </row>
    <row r="37" spans="2:11" ht="15" thickBot="1" x14ac:dyDescent="0.35">
      <c r="B37" s="155"/>
      <c r="C37" s="82" t="s">
        <v>160</v>
      </c>
      <c r="D37" s="79" t="s">
        <v>69</v>
      </c>
      <c r="E37" s="80"/>
      <c r="J37" s="48"/>
      <c r="K37" s="48"/>
    </row>
    <row r="38" spans="2:11" ht="15" thickBot="1" x14ac:dyDescent="0.35">
      <c r="B38" s="155"/>
      <c r="C38" s="82" t="s">
        <v>184</v>
      </c>
      <c r="D38" s="79" t="s">
        <v>69</v>
      </c>
      <c r="E38" s="80"/>
      <c r="J38" s="48"/>
      <c r="K38" s="48"/>
    </row>
    <row r="39" spans="2:11" ht="15" thickBot="1" x14ac:dyDescent="0.35">
      <c r="B39" s="156" t="s">
        <v>70</v>
      </c>
      <c r="C39" s="82" t="s">
        <v>161</v>
      </c>
      <c r="D39" s="75" t="s">
        <v>49</v>
      </c>
      <c r="E39" s="76"/>
      <c r="J39" s="48"/>
      <c r="K39" s="48"/>
    </row>
    <row r="40" spans="2:11" ht="15" thickBot="1" x14ac:dyDescent="0.35">
      <c r="B40" s="156"/>
      <c r="C40" s="82" t="s">
        <v>162</v>
      </c>
      <c r="D40" s="75" t="s">
        <v>49</v>
      </c>
      <c r="E40" s="76"/>
      <c r="J40" s="48"/>
      <c r="K40" s="48"/>
    </row>
    <row r="41" spans="2:11" ht="29.4" thickBot="1" x14ac:dyDescent="0.35">
      <c r="B41" s="156" t="s">
        <v>73</v>
      </c>
      <c r="C41" s="93" t="s">
        <v>163</v>
      </c>
      <c r="D41" s="75" t="s">
        <v>49</v>
      </c>
      <c r="E41" s="76"/>
      <c r="J41" s="48"/>
      <c r="K41" s="48"/>
    </row>
    <row r="42" spans="2:11" ht="43.8" thickBot="1" x14ac:dyDescent="0.35">
      <c r="B42" s="156"/>
      <c r="C42" s="93" t="s">
        <v>164</v>
      </c>
      <c r="D42" s="75" t="s">
        <v>49</v>
      </c>
      <c r="E42" s="76"/>
      <c r="J42" s="48"/>
      <c r="K42" s="48"/>
    </row>
    <row r="43" spans="2:11" ht="43.8" thickBot="1" x14ac:dyDescent="0.35">
      <c r="B43" s="156"/>
      <c r="C43" s="82" t="s">
        <v>165</v>
      </c>
      <c r="D43" s="75" t="s">
        <v>49</v>
      </c>
      <c r="E43" s="76"/>
      <c r="J43" s="48"/>
      <c r="K43" s="48"/>
    </row>
    <row r="44" spans="2:11" ht="15" thickBot="1" x14ac:dyDescent="0.35">
      <c r="B44" s="156"/>
      <c r="C44" s="78" t="s">
        <v>166</v>
      </c>
      <c r="D44" s="75" t="s">
        <v>49</v>
      </c>
      <c r="E44" s="76"/>
      <c r="J44" s="48"/>
      <c r="K44" s="48"/>
    </row>
    <row r="45" spans="2:11" ht="15" thickBot="1" x14ac:dyDescent="0.35">
      <c r="B45" s="156" t="s">
        <v>76</v>
      </c>
      <c r="C45" s="82" t="s">
        <v>167</v>
      </c>
      <c r="D45" s="75" t="s">
        <v>49</v>
      </c>
      <c r="E45" s="76"/>
      <c r="J45" s="48"/>
      <c r="K45" s="48"/>
    </row>
    <row r="46" spans="2:11" ht="15" thickBot="1" x14ac:dyDescent="0.35">
      <c r="B46" s="156"/>
      <c r="C46" s="82" t="s">
        <v>168</v>
      </c>
      <c r="D46" s="75" t="s">
        <v>49</v>
      </c>
      <c r="E46" s="76"/>
      <c r="J46" s="48"/>
      <c r="K46" s="48"/>
    </row>
    <row r="47" spans="2:11" ht="15" thickBot="1" x14ac:dyDescent="0.35">
      <c r="B47" s="156"/>
      <c r="C47" s="93" t="s">
        <v>173</v>
      </c>
      <c r="D47" s="75"/>
      <c r="E47" s="76"/>
      <c r="J47" s="48"/>
      <c r="K47" s="48"/>
    </row>
    <row r="48" spans="2:11" ht="15" thickBot="1" x14ac:dyDescent="0.35">
      <c r="B48" s="156"/>
      <c r="C48" s="82" t="s">
        <v>169</v>
      </c>
      <c r="D48" s="75" t="s">
        <v>49</v>
      </c>
      <c r="E48" s="76"/>
      <c r="J48" s="48"/>
      <c r="K48" s="48"/>
    </row>
    <row r="49" spans="2:11" ht="15" thickBot="1" x14ac:dyDescent="0.35">
      <c r="B49" s="156"/>
      <c r="C49" s="82" t="s">
        <v>80</v>
      </c>
      <c r="D49" s="75" t="s">
        <v>49</v>
      </c>
      <c r="E49" s="76"/>
      <c r="J49" s="48"/>
      <c r="K49" s="48"/>
    </row>
    <row r="50" spans="2:11" ht="43.8" thickBot="1" x14ac:dyDescent="0.35">
      <c r="B50" s="134"/>
      <c r="C50" s="82" t="s">
        <v>242</v>
      </c>
      <c r="D50" s="75" t="s">
        <v>243</v>
      </c>
      <c r="E50" s="76"/>
      <c r="J50" s="48"/>
      <c r="K50" s="48"/>
    </row>
    <row r="51" spans="2:11" ht="15" thickBot="1" x14ac:dyDescent="0.35">
      <c r="C51" s="94" t="s">
        <v>240</v>
      </c>
      <c r="D51" s="75" t="s">
        <v>49</v>
      </c>
      <c r="E51" s="76"/>
      <c r="J51" s="48"/>
      <c r="K51" s="48"/>
    </row>
    <row r="52" spans="2:11" ht="29.4" thickBot="1" x14ac:dyDescent="0.35">
      <c r="B52" s="133" t="s">
        <v>81</v>
      </c>
      <c r="C52" s="94" t="s">
        <v>170</v>
      </c>
      <c r="D52" s="75" t="s">
        <v>49</v>
      </c>
      <c r="E52" s="76"/>
      <c r="J52" s="48"/>
      <c r="K52" s="48"/>
    </row>
    <row r="53" spans="2:11" ht="15" thickBot="1" x14ac:dyDescent="0.35">
      <c r="B53" s="133"/>
      <c r="C53" s="82" t="s">
        <v>115</v>
      </c>
      <c r="D53" s="75" t="s">
        <v>49</v>
      </c>
      <c r="E53" s="76"/>
      <c r="J53" s="48"/>
      <c r="K53" s="48"/>
    </row>
    <row r="54" spans="2:11" ht="15" thickBot="1" x14ac:dyDescent="0.35">
      <c r="B54" s="77" t="s">
        <v>150</v>
      </c>
      <c r="C54" s="82" t="s">
        <v>171</v>
      </c>
      <c r="D54" s="75" t="s">
        <v>49</v>
      </c>
      <c r="E54" s="76"/>
      <c r="J54" s="48"/>
      <c r="K54" s="48"/>
    </row>
    <row r="55" spans="2:11" ht="15" thickBot="1" x14ac:dyDescent="0.35">
      <c r="B55" s="149" t="s">
        <v>85</v>
      </c>
      <c r="C55" s="82" t="s">
        <v>172</v>
      </c>
      <c r="D55" s="75" t="s">
        <v>49</v>
      </c>
      <c r="E55" s="76"/>
      <c r="J55" s="48"/>
      <c r="K55" s="48"/>
    </row>
    <row r="56" spans="2:11" ht="29.4" thickBot="1" x14ac:dyDescent="0.35">
      <c r="B56" s="150"/>
      <c r="C56" s="93" t="s">
        <v>174</v>
      </c>
      <c r="D56" s="75" t="s">
        <v>49</v>
      </c>
      <c r="E56" s="76"/>
      <c r="J56" s="48"/>
      <c r="K56" s="48"/>
    </row>
    <row r="57" spans="2:11" ht="15" thickBot="1" x14ac:dyDescent="0.35">
      <c r="B57" s="150"/>
      <c r="C57" s="93" t="s">
        <v>175</v>
      </c>
      <c r="D57" s="75" t="s">
        <v>49</v>
      </c>
      <c r="E57" s="76"/>
      <c r="J57" s="48"/>
      <c r="K57" s="48"/>
    </row>
    <row r="58" spans="2:11" ht="15" thickBot="1" x14ac:dyDescent="0.35">
      <c r="B58" s="150"/>
      <c r="C58" s="82" t="s">
        <v>176</v>
      </c>
      <c r="D58" s="75" t="s">
        <v>49</v>
      </c>
      <c r="E58" s="76"/>
      <c r="J58" s="48"/>
      <c r="K58" s="48"/>
    </row>
    <row r="59" spans="2:11" ht="15" thickBot="1" x14ac:dyDescent="0.35">
      <c r="B59" s="150"/>
      <c r="C59" s="82" t="s">
        <v>177</v>
      </c>
      <c r="D59" s="75" t="s">
        <v>49</v>
      </c>
      <c r="E59" s="76"/>
      <c r="J59" s="48"/>
      <c r="K59" s="48"/>
    </row>
    <row r="60" spans="2:11" ht="15" thickBot="1" x14ac:dyDescent="0.35">
      <c r="B60" s="150"/>
      <c r="C60" s="93" t="s">
        <v>178</v>
      </c>
      <c r="D60" s="75" t="s">
        <v>49</v>
      </c>
      <c r="E60" s="76"/>
      <c r="J60" s="48"/>
      <c r="K60" s="48"/>
    </row>
    <row r="61" spans="2:11" ht="15" thickBot="1" x14ac:dyDescent="0.35">
      <c r="B61" s="150"/>
      <c r="C61" s="82" t="s">
        <v>179</v>
      </c>
      <c r="D61" s="75" t="s">
        <v>49</v>
      </c>
      <c r="E61" s="76"/>
      <c r="J61" s="48"/>
      <c r="K61" s="48"/>
    </row>
    <row r="62" spans="2:11" ht="29.4" thickBot="1" x14ac:dyDescent="0.35">
      <c r="B62" s="150"/>
      <c r="C62" s="93" t="s">
        <v>180</v>
      </c>
      <c r="D62" s="75" t="s">
        <v>49</v>
      </c>
      <c r="E62" s="76"/>
      <c r="J62" s="48"/>
      <c r="K62" s="48"/>
    </row>
    <row r="63" spans="2:11" ht="29.4" thickBot="1" x14ac:dyDescent="0.35">
      <c r="B63" s="150"/>
      <c r="C63" s="93" t="s">
        <v>181</v>
      </c>
      <c r="D63" s="75" t="s">
        <v>49</v>
      </c>
      <c r="E63" s="76"/>
      <c r="J63" s="48"/>
      <c r="K63" s="48"/>
    </row>
    <row r="64" spans="2:11" ht="15" thickBot="1" x14ac:dyDescent="0.35">
      <c r="B64" s="150"/>
      <c r="C64" s="82" t="s">
        <v>95</v>
      </c>
      <c r="D64" s="75" t="s">
        <v>49</v>
      </c>
      <c r="E64" s="76"/>
      <c r="J64" s="48"/>
      <c r="K64" s="48"/>
    </row>
    <row r="65" spans="2:11" ht="15" thickBot="1" x14ac:dyDescent="0.35">
      <c r="B65" s="150"/>
      <c r="C65" s="82" t="s">
        <v>182</v>
      </c>
      <c r="D65" s="75" t="s">
        <v>49</v>
      </c>
      <c r="E65" s="76"/>
      <c r="J65" s="48"/>
      <c r="K65" s="48"/>
    </row>
    <row r="66" spans="2:11" ht="15" thickBot="1" x14ac:dyDescent="0.35">
      <c r="B66" s="150"/>
      <c r="C66" s="95" t="s">
        <v>98</v>
      </c>
      <c r="D66" s="75" t="s">
        <v>49</v>
      </c>
      <c r="E66" s="76"/>
      <c r="J66" s="48"/>
      <c r="K66" s="48"/>
    </row>
    <row r="67" spans="2:11" ht="15" thickBot="1" x14ac:dyDescent="0.35">
      <c r="B67" s="151"/>
      <c r="C67" s="85" t="s">
        <v>99</v>
      </c>
      <c r="D67" s="96" t="s">
        <v>49</v>
      </c>
      <c r="E67" s="76"/>
      <c r="J67" s="48"/>
      <c r="K67" s="48"/>
    </row>
    <row r="68" spans="2:11" x14ac:dyDescent="0.3">
      <c r="C68" s="49" t="s">
        <v>225</v>
      </c>
      <c r="D68" s="54"/>
      <c r="E68" s="54"/>
      <c r="J68" s="48"/>
      <c r="K68" s="48"/>
    </row>
    <row r="69" spans="2:11" x14ac:dyDescent="0.3">
      <c r="C69" s="87" t="s">
        <v>231</v>
      </c>
      <c r="D69" s="54"/>
      <c r="E69" s="54"/>
      <c r="J69" s="48"/>
      <c r="K69" s="48"/>
    </row>
    <row r="70" spans="2:11" x14ac:dyDescent="0.3">
      <c r="C70" s="87"/>
      <c r="D70" s="54"/>
      <c r="E70" s="54"/>
      <c r="J70" s="48"/>
      <c r="K70" s="48"/>
    </row>
    <row r="71" spans="2:11" x14ac:dyDescent="0.3">
      <c r="D71" s="54"/>
      <c r="E71" s="54"/>
      <c r="J71" s="48"/>
      <c r="K71" s="48"/>
    </row>
  </sheetData>
  <mergeCells count="7">
    <mergeCell ref="B55:B67"/>
    <mergeCell ref="B28:B29"/>
    <mergeCell ref="B31:B32"/>
    <mergeCell ref="B33:B38"/>
    <mergeCell ref="B39:B40"/>
    <mergeCell ref="B41:B44"/>
    <mergeCell ref="B45:B49"/>
  </mergeCells>
  <conditionalFormatting sqref="E27 E39:E67">
    <cfRule type="cellIs" dxfId="5" priority="3" operator="equal">
      <formula>"ne"</formula>
    </cfRule>
  </conditionalFormatting>
  <conditionalFormatting sqref="E30:E32">
    <cfRule type="cellIs" dxfId="4" priority="2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27 E30:E32 E39:E67" xr:uid="{3E86F905-CE69-499B-A984-F49896D43E42}">
      <formula1>"da, ne"</formula1>
    </dataValidation>
  </dataValidations>
  <pageMargins left="1.1023622047244095" right="0.70866141732283472" top="0.55118110236220474" bottom="0.55118110236220474" header="0.31496062992125984" footer="0.31496062992125984"/>
  <pageSetup scale="56" orientation="portrait" r:id="rId1"/>
  <headerFooter>
    <oddHeader xml:space="preserve">&amp;CPoslovni najem novih lahkih dostavnih tovornih vozil (LDVN)  in novih srednje dostavnih tovornih vozil (SDVN) za obdobje 48 mesecev </oddHeader>
    <oddFooter>&amp;LPodpis ponudnika:____________________&amp;C&amp;A</oddFoot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0E6A0-B342-4CC8-9C1E-9B93FC2920C1}">
  <dimension ref="B2:F67"/>
  <sheetViews>
    <sheetView topLeftCell="A41" zoomScaleNormal="100" workbookViewId="0">
      <selection activeCell="G69" sqref="G69"/>
    </sheetView>
  </sheetViews>
  <sheetFormatPr defaultColWidth="8.88671875" defaultRowHeight="14.4" x14ac:dyDescent="0.3"/>
  <cols>
    <col min="1" max="1" width="8.88671875" style="48"/>
    <col min="2" max="2" width="12.109375" style="48" customWidth="1"/>
    <col min="3" max="3" width="75.109375" style="48" bestFit="1" customWidth="1"/>
    <col min="4" max="4" width="23.44140625" style="54" bestFit="1" customWidth="1"/>
    <col min="5" max="5" width="17.6640625" style="48" customWidth="1"/>
    <col min="6" max="6" width="19.109375" style="48" customWidth="1"/>
    <col min="7" max="16384" width="8.88671875" style="48"/>
  </cols>
  <sheetData>
    <row r="2" spans="2:6" s="47" customFormat="1" ht="18" x14ac:dyDescent="0.35">
      <c r="C2" s="47" t="s">
        <v>249</v>
      </c>
      <c r="D2" s="88"/>
    </row>
    <row r="4" spans="2:6" ht="15" thickBot="1" x14ac:dyDescent="0.35">
      <c r="C4" s="49" t="s">
        <v>29</v>
      </c>
    </row>
    <row r="5" spans="2:6" ht="15" thickBot="1" x14ac:dyDescent="0.35">
      <c r="C5" s="50"/>
    </row>
    <row r="8" spans="2:6" x14ac:dyDescent="0.3">
      <c r="C8" s="49" t="s">
        <v>30</v>
      </c>
    </row>
    <row r="9" spans="2:6" ht="15" thickBot="1" x14ac:dyDescent="0.35"/>
    <row r="10" spans="2:6" s="54" customFormat="1" ht="15" thickBot="1" x14ac:dyDescent="0.35">
      <c r="B10" s="51" t="s">
        <v>31</v>
      </c>
      <c r="C10" s="52" t="s">
        <v>32</v>
      </c>
      <c r="D10" s="52" t="s">
        <v>33</v>
      </c>
      <c r="E10" s="52" t="s">
        <v>34</v>
      </c>
      <c r="F10" s="53" t="s">
        <v>35</v>
      </c>
    </row>
    <row r="11" spans="2:6" ht="15" thickBot="1" x14ac:dyDescent="0.35">
      <c r="B11" s="55">
        <v>1</v>
      </c>
      <c r="C11" s="56">
        <v>2</v>
      </c>
      <c r="D11" s="56">
        <v>3</v>
      </c>
      <c r="E11" s="56">
        <v>4</v>
      </c>
      <c r="F11" s="57" t="s">
        <v>36</v>
      </c>
    </row>
    <row r="12" spans="2:6" x14ac:dyDescent="0.3">
      <c r="B12" s="58">
        <v>1</v>
      </c>
      <c r="C12" s="59" t="s">
        <v>37</v>
      </c>
      <c r="D12" s="89"/>
      <c r="E12" s="60"/>
      <c r="F12" s="61">
        <f>(D12+E12)/2</f>
        <v>0</v>
      </c>
    </row>
    <row r="13" spans="2:6" ht="15" thickBot="1" x14ac:dyDescent="0.35">
      <c r="B13" s="62">
        <v>2</v>
      </c>
      <c r="C13" s="63" t="s">
        <v>38</v>
      </c>
      <c r="D13" s="90"/>
      <c r="E13" s="64"/>
      <c r="F13" s="65">
        <f>(D13+E13)/2</f>
        <v>0</v>
      </c>
    </row>
    <row r="15" spans="2:6" ht="15" thickBot="1" x14ac:dyDescent="0.35"/>
    <row r="16" spans="2:6" ht="15" thickBot="1" x14ac:dyDescent="0.35">
      <c r="B16" s="51" t="s">
        <v>31</v>
      </c>
      <c r="C16" s="52" t="s">
        <v>32</v>
      </c>
      <c r="D16" s="53" t="s">
        <v>20</v>
      </c>
    </row>
    <row r="17" spans="2:5" ht="15" thickBot="1" x14ac:dyDescent="0.35">
      <c r="B17" s="55">
        <v>1</v>
      </c>
      <c r="C17" s="56">
        <v>2</v>
      </c>
      <c r="D17" s="57">
        <v>3</v>
      </c>
    </row>
    <row r="18" spans="2:5" x14ac:dyDescent="0.3">
      <c r="B18" s="66">
        <v>1</v>
      </c>
      <c r="C18" s="67" t="s">
        <v>39</v>
      </c>
      <c r="D18" s="91"/>
    </row>
    <row r="19" spans="2:5" x14ac:dyDescent="0.3">
      <c r="B19" s="66">
        <v>2</v>
      </c>
      <c r="C19" s="67" t="s">
        <v>40</v>
      </c>
      <c r="D19" s="91"/>
    </row>
    <row r="20" spans="2:5" ht="15" thickBot="1" x14ac:dyDescent="0.35">
      <c r="B20" s="62">
        <v>3</v>
      </c>
      <c r="C20" s="63" t="s">
        <v>41</v>
      </c>
      <c r="D20" s="92"/>
    </row>
    <row r="23" spans="2:5" x14ac:dyDescent="0.3">
      <c r="C23" s="49" t="s">
        <v>42</v>
      </c>
    </row>
    <row r="24" spans="2:5" ht="15" thickBot="1" x14ac:dyDescent="0.35"/>
    <row r="25" spans="2:5" ht="15" thickBot="1" x14ac:dyDescent="0.35">
      <c r="B25" s="51" t="s">
        <v>43</v>
      </c>
      <c r="C25" s="52" t="s">
        <v>44</v>
      </c>
      <c r="D25" s="52" t="s">
        <v>45</v>
      </c>
      <c r="E25" s="53" t="s">
        <v>46</v>
      </c>
    </row>
    <row r="26" spans="2:5" ht="15" thickBot="1" x14ac:dyDescent="0.35">
      <c r="B26" s="70">
        <v>1</v>
      </c>
      <c r="C26" s="71">
        <v>2</v>
      </c>
      <c r="D26" s="71">
        <v>3</v>
      </c>
      <c r="E26" s="72">
        <v>4</v>
      </c>
    </row>
    <row r="27" spans="2:5" ht="29.4" thickBot="1" x14ac:dyDescent="0.35">
      <c r="B27" s="123" t="s">
        <v>47</v>
      </c>
      <c r="C27" s="74" t="s">
        <v>195</v>
      </c>
      <c r="D27" s="75" t="s">
        <v>49</v>
      </c>
      <c r="E27" s="76"/>
    </row>
    <row r="28" spans="2:5" ht="29.4" thickBot="1" x14ac:dyDescent="0.35">
      <c r="B28" s="123"/>
      <c r="C28" s="74" t="s">
        <v>227</v>
      </c>
      <c r="D28" s="75" t="s">
        <v>228</v>
      </c>
      <c r="E28" s="80"/>
    </row>
    <row r="29" spans="2:5" ht="16.8" thickBot="1" x14ac:dyDescent="0.35">
      <c r="B29" s="166" t="s">
        <v>50</v>
      </c>
      <c r="C29" s="78" t="s">
        <v>196</v>
      </c>
      <c r="D29" s="79" t="s">
        <v>197</v>
      </c>
      <c r="E29" s="80"/>
    </row>
    <row r="30" spans="2:5" ht="29.4" thickBot="1" x14ac:dyDescent="0.35">
      <c r="B30" s="166"/>
      <c r="C30" s="82" t="s">
        <v>198</v>
      </c>
      <c r="D30" s="79" t="s">
        <v>53</v>
      </c>
      <c r="E30" s="80"/>
    </row>
    <row r="31" spans="2:5" ht="15" thickBot="1" x14ac:dyDescent="0.35">
      <c r="B31" s="125" t="s">
        <v>54</v>
      </c>
      <c r="C31" s="82" t="s">
        <v>55</v>
      </c>
      <c r="D31" s="75" t="s">
        <v>49</v>
      </c>
      <c r="E31" s="80"/>
    </row>
    <row r="32" spans="2:5" ht="15" thickBot="1" x14ac:dyDescent="0.35">
      <c r="B32" s="166" t="s">
        <v>56</v>
      </c>
      <c r="C32" s="82" t="s">
        <v>199</v>
      </c>
      <c r="D32" s="75" t="s">
        <v>49</v>
      </c>
      <c r="E32" s="80"/>
    </row>
    <row r="33" spans="2:5" ht="15" thickBot="1" x14ac:dyDescent="0.35">
      <c r="B33" s="166"/>
      <c r="C33" s="82" t="s">
        <v>200</v>
      </c>
      <c r="D33" s="75" t="s">
        <v>49</v>
      </c>
      <c r="E33" s="80"/>
    </row>
    <row r="34" spans="2:5" ht="15" thickBot="1" x14ac:dyDescent="0.35">
      <c r="B34" s="149" t="s">
        <v>201</v>
      </c>
      <c r="C34" s="82" t="s">
        <v>202</v>
      </c>
      <c r="D34" s="79" t="s">
        <v>63</v>
      </c>
      <c r="E34" s="80"/>
    </row>
    <row r="35" spans="2:5" ht="15" thickBot="1" x14ac:dyDescent="0.35">
      <c r="B35" s="157"/>
      <c r="C35" s="82" t="s">
        <v>203</v>
      </c>
      <c r="D35" s="79" t="s">
        <v>63</v>
      </c>
      <c r="E35" s="80"/>
    </row>
    <row r="36" spans="2:5" ht="15" thickBot="1" x14ac:dyDescent="0.35">
      <c r="B36" s="167" t="s">
        <v>70</v>
      </c>
      <c r="C36" s="82" t="s">
        <v>204</v>
      </c>
      <c r="D36" s="75" t="s">
        <v>49</v>
      </c>
      <c r="E36" s="80"/>
    </row>
    <row r="37" spans="2:5" ht="15" thickBot="1" x14ac:dyDescent="0.35">
      <c r="B37" s="167"/>
      <c r="C37" s="82" t="s">
        <v>205</v>
      </c>
      <c r="D37" s="75" t="s">
        <v>49</v>
      </c>
      <c r="E37" s="80"/>
    </row>
    <row r="38" spans="2:5" ht="15" thickBot="1" x14ac:dyDescent="0.35">
      <c r="B38" s="166" t="s">
        <v>73</v>
      </c>
      <c r="C38" s="93" t="s">
        <v>206</v>
      </c>
      <c r="D38" s="75" t="s">
        <v>49</v>
      </c>
      <c r="E38" s="80"/>
    </row>
    <row r="39" spans="2:5" ht="15" thickBot="1" x14ac:dyDescent="0.35">
      <c r="B39" s="166"/>
      <c r="C39" s="93" t="s">
        <v>207</v>
      </c>
      <c r="D39" s="75" t="s">
        <v>49</v>
      </c>
      <c r="E39" s="80"/>
    </row>
    <row r="40" spans="2:5" ht="15" thickBot="1" x14ac:dyDescent="0.35">
      <c r="B40" s="166"/>
      <c r="C40" s="82" t="s">
        <v>208</v>
      </c>
      <c r="D40" s="75" t="s">
        <v>49</v>
      </c>
      <c r="E40" s="80"/>
    </row>
    <row r="41" spans="2:5" ht="15" thickBot="1" x14ac:dyDescent="0.35">
      <c r="B41" s="166"/>
      <c r="C41" s="78" t="s">
        <v>209</v>
      </c>
      <c r="D41" s="75" t="s">
        <v>49</v>
      </c>
      <c r="E41" s="80"/>
    </row>
    <row r="42" spans="2:5" ht="15" thickBot="1" x14ac:dyDescent="0.35">
      <c r="B42" s="166"/>
      <c r="C42" s="78" t="s">
        <v>107</v>
      </c>
      <c r="D42" s="75" t="s">
        <v>49</v>
      </c>
      <c r="E42" s="80"/>
    </row>
    <row r="43" spans="2:5" ht="15" thickBot="1" x14ac:dyDescent="0.35">
      <c r="B43" s="167" t="s">
        <v>76</v>
      </c>
      <c r="C43" s="82" t="s">
        <v>167</v>
      </c>
      <c r="D43" s="75" t="s">
        <v>49</v>
      </c>
      <c r="E43" s="80"/>
    </row>
    <row r="44" spans="2:5" ht="25.8" customHeight="1" thickBot="1" x14ac:dyDescent="0.35">
      <c r="B44" s="167"/>
      <c r="C44" s="82" t="s">
        <v>210</v>
      </c>
      <c r="D44" s="75" t="s">
        <v>49</v>
      </c>
      <c r="E44" s="80"/>
    </row>
    <row r="45" spans="2:5" ht="15" thickBot="1" x14ac:dyDescent="0.35">
      <c r="B45" s="167"/>
      <c r="C45" s="94" t="s">
        <v>211</v>
      </c>
      <c r="D45" s="75" t="s">
        <v>49</v>
      </c>
      <c r="E45" s="80"/>
    </row>
    <row r="46" spans="2:5" ht="24" customHeight="1" thickBot="1" x14ac:dyDescent="0.35">
      <c r="B46" s="167"/>
      <c r="C46" s="94" t="s">
        <v>80</v>
      </c>
      <c r="D46" s="75" t="s">
        <v>49</v>
      </c>
      <c r="E46" s="80"/>
    </row>
    <row r="47" spans="2:5" ht="15" thickBot="1" x14ac:dyDescent="0.35">
      <c r="B47" s="167"/>
      <c r="C47" s="94" t="s">
        <v>212</v>
      </c>
      <c r="D47" s="75" t="s">
        <v>49</v>
      </c>
      <c r="E47" s="80"/>
    </row>
    <row r="48" spans="2:5" ht="15" thickBot="1" x14ac:dyDescent="0.35">
      <c r="B48" s="167"/>
      <c r="C48" s="94" t="s">
        <v>213</v>
      </c>
      <c r="D48" s="75" t="s">
        <v>49</v>
      </c>
      <c r="E48" s="80"/>
    </row>
    <row r="49" spans="2:5" ht="15" thickBot="1" x14ac:dyDescent="0.35">
      <c r="B49" s="167"/>
      <c r="C49" s="94" t="s">
        <v>214</v>
      </c>
      <c r="D49" s="75" t="s">
        <v>49</v>
      </c>
      <c r="E49" s="80"/>
    </row>
    <row r="50" spans="2:5" ht="15" thickBot="1" x14ac:dyDescent="0.35">
      <c r="B50" s="167"/>
      <c r="C50" s="94" t="s">
        <v>215</v>
      </c>
      <c r="D50" s="75" t="s">
        <v>49</v>
      </c>
      <c r="E50" s="80"/>
    </row>
    <row r="51" spans="2:5" ht="15" thickBot="1" x14ac:dyDescent="0.35">
      <c r="B51" s="167"/>
      <c r="C51" s="82" t="s">
        <v>216</v>
      </c>
      <c r="D51" s="75" t="s">
        <v>49</v>
      </c>
      <c r="E51" s="80"/>
    </row>
    <row r="52" spans="2:5" ht="29.4" thickBot="1" x14ac:dyDescent="0.35">
      <c r="B52" s="152" t="s">
        <v>81</v>
      </c>
      <c r="C52" s="82" t="s">
        <v>242</v>
      </c>
      <c r="D52" s="75" t="s">
        <v>243</v>
      </c>
      <c r="E52" s="80"/>
    </row>
    <row r="53" spans="2:5" ht="15" customHeight="1" thickBot="1" x14ac:dyDescent="0.35">
      <c r="B53" s="153"/>
      <c r="C53" s="84" t="s">
        <v>229</v>
      </c>
      <c r="D53" s="75" t="s">
        <v>49</v>
      </c>
      <c r="E53" s="80"/>
    </row>
    <row r="54" spans="2:5" ht="15" customHeight="1" thickBot="1" x14ac:dyDescent="0.35">
      <c r="B54" s="153"/>
      <c r="C54" s="94" t="s">
        <v>241</v>
      </c>
      <c r="D54" s="75" t="s">
        <v>49</v>
      </c>
      <c r="E54" s="80"/>
    </row>
    <row r="55" spans="2:5" ht="15" thickBot="1" x14ac:dyDescent="0.35">
      <c r="B55" s="154"/>
      <c r="C55" s="82" t="s">
        <v>82</v>
      </c>
      <c r="D55" s="75" t="s">
        <v>49</v>
      </c>
      <c r="E55" s="80"/>
    </row>
    <row r="56" spans="2:5" ht="15" thickBot="1" x14ac:dyDescent="0.35">
      <c r="B56" s="166" t="s">
        <v>217</v>
      </c>
      <c r="C56" s="94" t="s">
        <v>218</v>
      </c>
      <c r="D56" s="75" t="s">
        <v>49</v>
      </c>
      <c r="E56" s="80"/>
    </row>
    <row r="57" spans="2:5" ht="15" thickBot="1" x14ac:dyDescent="0.35">
      <c r="B57" s="166"/>
      <c r="C57" s="94" t="s">
        <v>219</v>
      </c>
      <c r="D57" s="75" t="s">
        <v>49</v>
      </c>
      <c r="E57" s="80"/>
    </row>
    <row r="58" spans="2:5" ht="15" thickBot="1" x14ac:dyDescent="0.35">
      <c r="B58" s="166" t="s">
        <v>85</v>
      </c>
      <c r="C58" s="94" t="s">
        <v>220</v>
      </c>
      <c r="D58" s="75" t="s">
        <v>49</v>
      </c>
      <c r="E58" s="80"/>
    </row>
    <row r="59" spans="2:5" ht="29.4" thickBot="1" x14ac:dyDescent="0.35">
      <c r="B59" s="166"/>
      <c r="C59" s="94" t="s">
        <v>226</v>
      </c>
      <c r="D59" s="75" t="s">
        <v>49</v>
      </c>
      <c r="E59" s="80"/>
    </row>
    <row r="60" spans="2:5" ht="15" thickBot="1" x14ac:dyDescent="0.35">
      <c r="B60" s="166"/>
      <c r="C60" s="94" t="s">
        <v>221</v>
      </c>
      <c r="D60" s="75" t="s">
        <v>49</v>
      </c>
      <c r="E60" s="80"/>
    </row>
    <row r="61" spans="2:5" ht="15" thickBot="1" x14ac:dyDescent="0.35">
      <c r="B61" s="166"/>
      <c r="C61" s="94" t="s">
        <v>177</v>
      </c>
      <c r="D61" s="75" t="s">
        <v>49</v>
      </c>
      <c r="E61" s="80"/>
    </row>
    <row r="62" spans="2:5" ht="15" thickBot="1" x14ac:dyDescent="0.35">
      <c r="B62" s="166"/>
      <c r="C62" s="94" t="s">
        <v>90</v>
      </c>
      <c r="D62" s="75" t="s">
        <v>49</v>
      </c>
      <c r="E62" s="80"/>
    </row>
    <row r="63" spans="2:5" ht="43.8" thickBot="1" x14ac:dyDescent="0.35">
      <c r="B63" s="166"/>
      <c r="C63" s="94" t="s">
        <v>222</v>
      </c>
      <c r="D63" s="75" t="s">
        <v>223</v>
      </c>
      <c r="E63" s="80"/>
    </row>
    <row r="64" spans="2:5" ht="15" thickBot="1" x14ac:dyDescent="0.35">
      <c r="B64" s="166"/>
      <c r="C64" s="94" t="s">
        <v>224</v>
      </c>
      <c r="D64" s="75" t="s">
        <v>49</v>
      </c>
      <c r="E64" s="80"/>
    </row>
    <row r="65" spans="2:5" ht="15" thickBot="1" x14ac:dyDescent="0.35">
      <c r="B65" s="166"/>
      <c r="C65" s="126" t="s">
        <v>97</v>
      </c>
      <c r="D65" s="75" t="s">
        <v>49</v>
      </c>
      <c r="E65" s="80"/>
    </row>
    <row r="66" spans="2:5" x14ac:dyDescent="0.3">
      <c r="B66" s="149"/>
      <c r="C66" s="127" t="s">
        <v>98</v>
      </c>
      <c r="D66" s="128" t="s">
        <v>49</v>
      </c>
      <c r="E66" s="129"/>
    </row>
    <row r="67" spans="2:5" x14ac:dyDescent="0.3">
      <c r="B67" s="67"/>
      <c r="C67" s="126" t="s">
        <v>225</v>
      </c>
      <c r="D67" s="130"/>
      <c r="E67" s="67"/>
    </row>
  </sheetData>
  <mergeCells count="9">
    <mergeCell ref="B56:B57"/>
    <mergeCell ref="B58:B66"/>
    <mergeCell ref="B52:B55"/>
    <mergeCell ref="B29:B30"/>
    <mergeCell ref="B32:B33"/>
    <mergeCell ref="B34:B35"/>
    <mergeCell ref="B36:B37"/>
    <mergeCell ref="B38:B42"/>
    <mergeCell ref="B43:B51"/>
  </mergeCells>
  <conditionalFormatting sqref="E27 E64:E66">
    <cfRule type="cellIs" dxfId="3" priority="4" operator="equal">
      <formula>"ne"</formula>
    </cfRule>
  </conditionalFormatting>
  <conditionalFormatting sqref="E31:E33">
    <cfRule type="cellIs" dxfId="2" priority="3" operator="equal">
      <formula>"ne"</formula>
    </cfRule>
  </conditionalFormatting>
  <conditionalFormatting sqref="E36:E51">
    <cfRule type="cellIs" dxfId="1" priority="2" operator="equal">
      <formula>"ne"</formula>
    </cfRule>
  </conditionalFormatting>
  <conditionalFormatting sqref="E54:E62">
    <cfRule type="cellIs" dxfId="0" priority="1" operator="equal">
      <formula>"ne"</formula>
    </cfRule>
  </conditionalFormatting>
  <dataValidations count="1">
    <dataValidation type="list" allowBlank="1" showInputMessage="1" showErrorMessage="1" errorTitle="Napačen vnos" error="Vnesi &quot;da&quot; ali &quot;ne&quot;" sqref="E64:E66 E31:E33 E27 E54:E62 E36:E51" xr:uid="{B1B3AB92-1A8A-46CD-806F-D3806151F894}">
      <formula1>"da, ne"</formula1>
    </dataValidation>
  </dataValidations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7</vt:i4>
      </vt:variant>
    </vt:vector>
  </HeadingPairs>
  <TitlesOfParts>
    <vt:vector size="17" baseType="lpstr">
      <vt:lpstr>Navodila</vt:lpstr>
      <vt:lpstr>Ponudbeni predračun - cene</vt:lpstr>
      <vt:lpstr>TK LDVN</vt:lpstr>
      <vt:lpstr>TK LDVN MAXI</vt:lpstr>
      <vt:lpstr>TK LDVN 4x4</vt:lpstr>
      <vt:lpstr>TK SDVN 3|1 - T</vt:lpstr>
      <vt:lpstr>TK SDVN 3|1</vt:lpstr>
      <vt:lpstr>TK SDVN 4|1</vt:lpstr>
      <vt:lpstr>TK SDVN 4|2</vt:lpstr>
      <vt:lpstr>TK_OVN 2</vt:lpstr>
      <vt:lpstr>Navodila!Področje_tiskanja</vt:lpstr>
      <vt:lpstr>'TK LDVN'!Področje_tiskanja</vt:lpstr>
      <vt:lpstr>'TK LDVN 4x4'!Področje_tiskanja</vt:lpstr>
      <vt:lpstr>'TK LDVN MAXI'!Področje_tiskanja</vt:lpstr>
      <vt:lpstr>'TK SDVN 3|1 - T'!Področje_tiskanja</vt:lpstr>
      <vt:lpstr>'TK SDVN 4|1'!Področje_tiskanja</vt:lpstr>
      <vt:lpstr>'TK SDVN 4|2'!Področje_tiskanja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Sergij Potočnik</dc:creator>
  <cp:lastModifiedBy>Igor EMERŠIČ</cp:lastModifiedBy>
  <dcterms:created xsi:type="dcterms:W3CDTF">2025-06-23T14:36:49Z</dcterms:created>
  <dcterms:modified xsi:type="dcterms:W3CDTF">2026-05-21T13:43:17Z</dcterms:modified>
</cp:coreProperties>
</file>